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Бюджетний запит\Бюджет 2024\Бюджетні запити 2024\"/>
    </mc:Choice>
  </mc:AlternateContent>
  <bookViews>
    <workbookView xWindow="390" yWindow="1005" windowWidth="27795" windowHeight="14385" tabRatio="522"/>
  </bookViews>
  <sheets>
    <sheet name="Додаток2 КПК1218340" sheetId="6" r:id="rId1"/>
  </sheets>
  <definedNames>
    <definedName name="_xlnm.Print_Area" localSheetId="0">'Додаток2 КПК1218340'!$A$1:$BY$238</definedName>
  </definedNames>
  <calcPr calcId="162913"/>
</workbook>
</file>

<file path=xl/calcChain.xml><?xml version="1.0" encoding="utf-8"?>
<calcChain xmlns="http://schemas.openxmlformats.org/spreadsheetml/2006/main">
  <c r="BH215" i="6" l="1"/>
  <c r="AT215" i="6"/>
  <c r="AJ215" i="6"/>
  <c r="BG206" i="6"/>
  <c r="AQ206" i="6"/>
  <c r="AZ183" i="6"/>
  <c r="AK183" i="6"/>
  <c r="AZ182" i="6"/>
  <c r="AK182" i="6"/>
  <c r="AZ181" i="6"/>
  <c r="AK181" i="6"/>
  <c r="BO173" i="6"/>
  <c r="AZ173" i="6"/>
  <c r="AK173" i="6"/>
  <c r="BO172" i="6"/>
  <c r="AZ172" i="6"/>
  <c r="AK172" i="6"/>
  <c r="BO171" i="6"/>
  <c r="AZ171" i="6"/>
  <c r="AK171" i="6"/>
  <c r="BD102" i="6"/>
  <c r="AJ102" i="6"/>
  <c r="BD101" i="6"/>
  <c r="AJ101" i="6"/>
  <c r="BD100" i="6"/>
  <c r="AJ100" i="6"/>
  <c r="BU92" i="6"/>
  <c r="BB92" i="6"/>
  <c r="AI92" i="6"/>
  <c r="BU91" i="6"/>
  <c r="BB91" i="6"/>
  <c r="AI91" i="6"/>
  <c r="BU90" i="6"/>
  <c r="BB90" i="6"/>
  <c r="AI90" i="6"/>
  <c r="BG80" i="6"/>
  <c r="AM80" i="6"/>
  <c r="BG72" i="6"/>
  <c r="AM72" i="6"/>
  <c r="BG71" i="6"/>
  <c r="AM71" i="6"/>
  <c r="BG70" i="6"/>
  <c r="AM70" i="6"/>
  <c r="BU62" i="6"/>
  <c r="BB62" i="6"/>
  <c r="AI62" i="6"/>
  <c r="BU54" i="6"/>
  <c r="BB54" i="6"/>
  <c r="AI54" i="6"/>
  <c r="BU53" i="6"/>
  <c r="BB53" i="6"/>
  <c r="AI53" i="6"/>
  <c r="BU52" i="6"/>
  <c r="BB52" i="6"/>
  <c r="AI52" i="6"/>
  <c r="BG42" i="6"/>
  <c r="AM42" i="6"/>
  <c r="BG41" i="6"/>
  <c r="AM41" i="6"/>
  <c r="BG40" i="6"/>
  <c r="AM40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<sst xmlns="http://schemas.openxmlformats.org/spreadsheetml/2006/main" count="717" uniqueCount="265">
  <si>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</si>
  <si>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</si>
  <si>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</si>
  <si>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</si>
  <si>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</si>
  <si>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</si>
  <si>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</si>
  <si>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</si>
  <si>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</si>
  <si>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</si>
  <si>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</si>
  <si>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</si>
  <si>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</si>
  <si>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</si>
  <si>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</si>
  <si>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</si>
  <si>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</si>
  <si>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</si>
  <si>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</si>
  <si>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</si>
  <si>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</si>
  <si>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</si>
  <si>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</si>
  <si>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</si>
  <si>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</si>
  <si>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</si>
  <si>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</si>
  <si>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</si>
  <si>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</si>
  <si>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</si>
  <si>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</si>
  <si>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</si>
  <si>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</si>
  <si>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</si>
  <si>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</si>
  <si>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</si>
  <si>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</si>
  <si>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</si>
  <si>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</si>
  <si>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</si>
  <si>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</si>
  <si>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</si>
  <si>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</si>
  <si>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</si>
  <si>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</si>
  <si>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</si>
  <si>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</si>
  <si>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</si>
  <si>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</si>
  <si>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</si>
  <si>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</si>
  <si>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</si>
  <si>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</si>
  <si>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</si>
  <si>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</si>
  <si>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</si>
  <si>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</si>
  <si>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</si>
  <si>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</si>
  <si>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</si>
  <si>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</si>
  <si>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</si>
  <si>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</si>
  <si>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</si>
  <si>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</si>
  <si>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</si>
  <si>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</si>
  <si>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</si>
  <si>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</si>
  <si>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</si>
  <si>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</si>
  <si>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</si>
  <si>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</si>
  <si>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</si>
  <si>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</si>
  <si>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</si>
  <si>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</si>
  <si>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</si>
  <si>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</si>
  <si>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</si>
  <si>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</si>
  <si>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</si>
  <si>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</si>
  <si>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</si>
  <si>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</si>
  <si>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</si>
  <si>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</si>
  <si>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</si>
  <si>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</si>
  <si>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</si>
  <si>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</si>
  <si>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</si>
  <si>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</si>
  <si>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</si>
  <si>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</si>
  <si>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</si>
  <si>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</si>
  <si>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</si>
  <si>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</si>
  <si>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</si>
  <si>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</si>
  <si>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</si>
  <si>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</si>
  <si>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</si>
  <si>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</si>
  <si>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</si>
  <si>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</si>
  <si>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</si>
  <si>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</si>
  <si>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</si>
  <si>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</si>
  <si>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</si>
  <si>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</si>
  <si>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</si>
  <si>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</si>
  <si>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</si>
  <si>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</si>
  <si>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</si>
  <si>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</si>
  <si>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</si>
  <si>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</si>
  <si>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</si>
  <si>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</si>
  <si>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</si>
  <si>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</si>
  <si>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</si>
  <si>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</si>
  <si>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</si>
  <si>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</si>
  <si>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</si>
  <si>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</si>
  <si>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</si>
  <si>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</si>
  <si>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</si>
  <si>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</si>
  <si>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</si>
  <si>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</si>
  <si>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</si>
  <si>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</si>
  <si>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</si>
  <si>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</si>
  <si>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</si>
  <si>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</si>
  <si>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</si>
  <si>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</si>
  <si>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</si>
  <si>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</si>
  <si>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</si>
  <si>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</si>
  <si>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</si>
  <si>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</si>
  <si>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</si>
  <si>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</si>
  <si>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</si>
  <si>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</si>
  <si>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</si>
  <si>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</si>
  <si>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</si>
  <si>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</si>
  <si>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</si>
  <si>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</si>
  <si>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</si>
  <si>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</si>
  <si>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</si>
  <si>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</si>
  <si>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</si>
  <si>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</si>
  <si>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</si>
  <si>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</si>
  <si>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</si>
  <si>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</si>
  <si>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</si>
  <si>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</si>
  <si>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</si>
  <si>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</si>
  <si>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Оплата послуг (крім комунальних)</t>
  </si>
  <si>
    <t>Капітальний ремонт інших об`єктів</t>
  </si>
  <si>
    <t>Відновлення гідрологічного режиму шляхом розчищення русла р.Вовча в районі міського пляжу на території парку ім.1 Травня в м. Павлограді. Капітальний ремонт</t>
  </si>
  <si>
    <t>Проведення робіт з біологічної меліорації р. Вовча в межах м.Павлоград</t>
  </si>
  <si>
    <t>затрат</t>
  </si>
  <si>
    <t xml:space="preserve">formula=RC[-16]+RC[-8]                          </t>
  </si>
  <si>
    <t>Протяжність річки в районі міського пляжу</t>
  </si>
  <si>
    <t>м.кв.</t>
  </si>
  <si>
    <t>Відповідно до паспорту міського пляжу</t>
  </si>
  <si>
    <t>Протяжність розчистки русла</t>
  </si>
  <si>
    <t>м.</t>
  </si>
  <si>
    <t>Експертний звіт</t>
  </si>
  <si>
    <t>Кількість заходів, які необхідно провести з біологічної меліорації р. Вовча</t>
  </si>
  <si>
    <t>од.</t>
  </si>
  <si>
    <t>продукту</t>
  </si>
  <si>
    <t>Кількість заходів, які планується провести  з біологічної меліорації р. Вовча</t>
  </si>
  <si>
    <t>ефективності</t>
  </si>
  <si>
    <t>Середні витрати на відновлення гідрологічного режиму шляхом розчищення русла р.Вовча в районі міського пляжу на території парку ім.1 Травня в м. Павлограді</t>
  </si>
  <si>
    <t>грн.</t>
  </si>
  <si>
    <t>Розрахунково (відношення кошторисних призначень до кількості проектів для виконання)</t>
  </si>
  <si>
    <t>Середні витрати на 1 м. відновлення гідрологічного режиму шляхом розчищення русла р.Вовча в районі міського пляжу на території парку ім.1 Травня в м. Павлограді</t>
  </si>
  <si>
    <t>Розрахунково (відношеня суми коштів до кількості метрів, які планується розчистити)</t>
  </si>
  <si>
    <t>Середні витрати на проведення робіт з біологічної меліорації р. Вовча в межах м.Павлоград</t>
  </si>
  <si>
    <t>Розрахунково (відношення суми коштів до кількості об'єктів на яких необхідно провести роботи з меліорації)</t>
  </si>
  <si>
    <t>якості</t>
  </si>
  <si>
    <t>Рівень готовності об`єкту</t>
  </si>
  <si>
    <t>відс.</t>
  </si>
  <si>
    <t>Акти  виконаних робіт</t>
  </si>
  <si>
    <t>Рівень готовності проведення робіт з меліорації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</si>
  <si>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</si>
  <si>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</si>
  <si>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</si>
  <si>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охорони навколишнього природного середовища м. Павлоград на 2022-2024 роки</t>
  </si>
  <si>
    <t>рішення міської ради від 27.07.2021 р. № 332-11/VIII</t>
  </si>
  <si>
    <t>Програма охорони навколишнього природного середовища м. Павлоград на 2025-2027 роки</t>
  </si>
  <si>
    <t>проект</t>
  </si>
  <si>
    <t>Охорона та раціональне використання природних ресурсів</t>
  </si>
  <si>
    <t>Виконання робіт та заходів направлених на охорону та раціональне використання природних ресурсів</t>
  </si>
  <si>
    <t>1. Бюджетний кодекс України від 08.07.2010 р. № 2456-VI (зі змінами та доповненнями)._x000D_
2. Закон України "Про охорону навколишнього природного середовища" від 26.06.1991 р. № 1268-XII (зі змінами)._x000D_
3. Постанова КМУ від 17.09.1996 року № 1147 "Про затвердження переліку видів діяльності, що належать до природоохоронний заходів"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27.07.2021 р. № 332-11/VIII "Про затвердження Програми охорони навколишнього природного середовища м. Павлоград на 2022-2024 роки" (зі змінами)._x000D_
6. Лист фінансового управління Павлоградської міської ради від 12.09.2023 р. № 02/01-258 "Про підготовку бюджетного запиту на 2024-2026 роки".</t>
  </si>
  <si>
    <t>В 2022 році за рахунок коштів фонду охорони навколишнього природного середовища профінансовано експертний звіт по об'єкту "Відновлення гідрологічного режиму шляхом розчищення русла р. Вовча в районі міського пляжу на території парку ім.1 Травня в м. Павлограді. Капітальний ремонт". В 2023 році передбачені видатки направлені на проведення робіт з біологічної меліорації р. Вовча в межах м.Павлоград та часткове виконання робіт з капітального ремонту  проекту "Відновлення гідрологічного режиму шляхом розчищення русла р.Вовча в районі міського пляжу на території парку ім.1 Травня в м. Павлограді. Капітальний ремонт". В плановому 2024 році та прогнозних 2025-2026 роках за рахунок коштів природоохоронних фондів планується продовження робіт по об'єкту "Відновлення гідрологічного режиму шляхом розчищення русла р.Вовча в районі міського пляжу на території парку ім.1 Травня в м. Павлограді. Капітальний ремонт" та проведення робіт з меліорації річки Вовча в межах м. Павлоград. При реалізації проведених заходів очікується зниження рівня забруднення природного середовища, зниження обсягів викидів забруднюючих речовин від стаціонарних джерел і скидів у водні об'єкти та поліпшення санітарно-гігієнічного стану р. Вовча.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</si>
  <si>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</si>
  <si>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</si>
  <si>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</si>
  <si>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</si>
  <si>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</si>
  <si>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</si>
  <si>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</si>
  <si>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</si>
  <si>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</si>
  <si>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</si>
  <si>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</si>
  <si>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</si>
  <si>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</si>
  <si>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</si>
  <si>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</si>
  <si>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</si>
  <si>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</si>
  <si>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</si>
  <si>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</si>
  <si>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</si>
  <si>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</si>
  <si>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</si>
  <si>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</si>
  <si>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</si>
  <si>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</si>
  <si>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</si>
  <si>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</si>
  <si>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</si>
  <si>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</si>
  <si>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</si>
  <si>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</si>
  <si>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</si>
  <si>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</si>
  <si>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</si>
  <si>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</si>
  <si>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</si>
  <si>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</si>
  <si>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</si>
  <si>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</si>
  <si>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</si>
  <si>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</si>
  <si>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</si>
  <si>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</si>
  <si>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</si>
  <si>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</si>
  <si>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(1)(2)(1)(8)(3)(4)(0)</t>
  </si>
  <si>
    <t>(8)(3)(4)(0)</t>
  </si>
  <si>
    <t>(0)(5)(4)(0)</t>
  </si>
  <si>
    <t>Природоохоронні заходи за рахунок цільових фондів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</si>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</sst>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5" fillId="0" borderId="5" xfId="0" quotePrefix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5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5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39"/>
  <sheetViews>
    <sheetView tabSelected="1" topLeftCell="A178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2" t="s">
        <v>115</v>
      </c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</row>
    <row r="2" spans="1:79" ht="14.25" customHeight="1" x14ac:dyDescent="0.2">
      <c r="A2" s="133" t="s">
        <v>247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</row>
    <row r="4" spans="1:79" ht="15" customHeight="1" x14ac:dyDescent="0.2">
      <c r="A4" s="11" t="s">
        <v>159</v>
      </c>
      <c r="B4" s="130" t="s">
        <v>216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8"/>
      <c r="AH4" s="124" t="s">
        <v>215</v>
      </c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8"/>
      <c r="AT4" s="126" t="s">
        <v>221</v>
      </c>
      <c r="AU4" s="124"/>
      <c r="AV4" s="124"/>
      <c r="AW4" s="124"/>
      <c r="AX4" s="124"/>
      <c r="AY4" s="124"/>
      <c r="AZ4" s="124"/>
      <c r="BA4" s="124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7"/>
      <c r="AH5" s="127" t="s">
        <v>161</v>
      </c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7"/>
      <c r="AT5" s="127" t="s">
        <v>157</v>
      </c>
      <c r="AU5" s="127"/>
      <c r="AV5" s="127"/>
      <c r="AW5" s="127"/>
      <c r="AX5" s="127"/>
      <c r="AY5" s="127"/>
      <c r="AZ5" s="127"/>
      <c r="BA5" s="12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30" t="s">
        <v>216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8"/>
      <c r="AH7" s="124" t="s">
        <v>264</v>
      </c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5"/>
      <c r="BC7" s="126" t="s">
        <v>221</v>
      </c>
      <c r="BD7" s="124"/>
      <c r="BE7" s="124"/>
      <c r="BF7" s="124"/>
      <c r="BG7" s="124"/>
      <c r="BH7" s="124"/>
      <c r="BI7" s="124"/>
      <c r="BJ7" s="124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1" t="s">
        <v>155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7"/>
      <c r="AH8" s="127" t="s">
        <v>163</v>
      </c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3"/>
      <c r="BC8" s="127" t="s">
        <v>157</v>
      </c>
      <c r="BD8" s="127"/>
      <c r="BE8" s="127"/>
      <c r="BF8" s="127"/>
      <c r="BG8" s="127"/>
      <c r="BH8" s="127"/>
      <c r="BI8" s="127"/>
      <c r="BJ8" s="12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124" t="s">
        <v>260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N10" s="124" t="s">
        <v>261</v>
      </c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5"/>
      <c r="AA10" s="124" t="s">
        <v>262</v>
      </c>
      <c r="AB10" s="124"/>
      <c r="AC10" s="124"/>
      <c r="AD10" s="124"/>
      <c r="AE10" s="124"/>
      <c r="AF10" s="124"/>
      <c r="AG10" s="124"/>
      <c r="AH10" s="124"/>
      <c r="AI10" s="124"/>
      <c r="AJ10" s="15"/>
      <c r="AK10" s="125" t="s">
        <v>263</v>
      </c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20"/>
      <c r="BL10" s="126" t="s">
        <v>222</v>
      </c>
      <c r="BM10" s="124"/>
      <c r="BN10" s="124"/>
      <c r="BO10" s="124"/>
      <c r="BP10" s="124"/>
      <c r="BQ10" s="124"/>
      <c r="BR10" s="124"/>
      <c r="BS10" s="124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7" t="s">
        <v>165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N11" s="127" t="s">
        <v>167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3"/>
      <c r="AA11" s="128" t="s">
        <v>168</v>
      </c>
      <c r="AB11" s="128"/>
      <c r="AC11" s="128"/>
      <c r="AD11" s="128"/>
      <c r="AE11" s="128"/>
      <c r="AF11" s="128"/>
      <c r="AG11" s="128"/>
      <c r="AH11" s="128"/>
      <c r="AI11" s="128"/>
      <c r="AJ11" s="13"/>
      <c r="AK11" s="129" t="s">
        <v>166</v>
      </c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9"/>
      <c r="BL11" s="127" t="s">
        <v>158</v>
      </c>
      <c r="BM11" s="127"/>
      <c r="BN11" s="127"/>
      <c r="BO11" s="127"/>
      <c r="BP11" s="127"/>
      <c r="BQ11" s="127"/>
      <c r="BR11" s="127"/>
      <c r="BS11" s="12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68" t="s">
        <v>248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</row>
    <row r="14" spans="1:79" ht="14.25" customHeight="1" x14ac:dyDescent="0.2">
      <c r="A14" s="68" t="s">
        <v>148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</row>
    <row r="15" spans="1:79" ht="15" customHeight="1" x14ac:dyDescent="0.2">
      <c r="A15" s="64" t="s">
        <v>211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3" t="s">
        <v>149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</row>
    <row r="18" spans="1:79" ht="15" customHeight="1" x14ac:dyDescent="0.2">
      <c r="A18" s="64" t="s">
        <v>212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68" t="s">
        <v>150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</row>
    <row r="21" spans="1:79" ht="90" customHeight="1" x14ac:dyDescent="0.2">
      <c r="A21" s="64" t="s">
        <v>213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68" t="s">
        <v>151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</row>
    <row r="24" spans="1:79" ht="14.25" customHeight="1" x14ac:dyDescent="0.2">
      <c r="A24" s="119" t="s">
        <v>234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19"/>
      <c r="BY24" s="119"/>
    </row>
    <row r="25" spans="1:79" ht="15" customHeight="1" x14ac:dyDescent="0.2">
      <c r="A25" s="73" t="s">
        <v>223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</row>
    <row r="26" spans="1:79" ht="23.1" customHeight="1" x14ac:dyDescent="0.2">
      <c r="A26" s="86" t="s">
        <v>2</v>
      </c>
      <c r="B26" s="87"/>
      <c r="C26" s="87"/>
      <c r="D26" s="88"/>
      <c r="E26" s="86" t="s">
        <v>19</v>
      </c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42" t="s">
        <v>224</v>
      </c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 t="s">
        <v>227</v>
      </c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 t="s">
        <v>235</v>
      </c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</row>
    <row r="27" spans="1:79" ht="46.5" customHeight="1" x14ac:dyDescent="0.2">
      <c r="A27" s="89"/>
      <c r="B27" s="90"/>
      <c r="C27" s="90"/>
      <c r="D27" s="91"/>
      <c r="E27" s="89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81" t="s">
        <v>4</v>
      </c>
      <c r="V27" s="82"/>
      <c r="W27" s="82"/>
      <c r="X27" s="82"/>
      <c r="Y27" s="83"/>
      <c r="Z27" s="81" t="s">
        <v>3</v>
      </c>
      <c r="AA27" s="82"/>
      <c r="AB27" s="82"/>
      <c r="AC27" s="82"/>
      <c r="AD27" s="83"/>
      <c r="AE27" s="104" t="s">
        <v>116</v>
      </c>
      <c r="AF27" s="105"/>
      <c r="AG27" s="105"/>
      <c r="AH27" s="106"/>
      <c r="AI27" s="81" t="s">
        <v>5</v>
      </c>
      <c r="AJ27" s="82"/>
      <c r="AK27" s="82"/>
      <c r="AL27" s="82"/>
      <c r="AM27" s="83"/>
      <c r="AN27" s="81" t="s">
        <v>4</v>
      </c>
      <c r="AO27" s="82"/>
      <c r="AP27" s="82"/>
      <c r="AQ27" s="82"/>
      <c r="AR27" s="83"/>
      <c r="AS27" s="81" t="s">
        <v>3</v>
      </c>
      <c r="AT27" s="82"/>
      <c r="AU27" s="82"/>
      <c r="AV27" s="82"/>
      <c r="AW27" s="83"/>
      <c r="AX27" s="104" t="s">
        <v>116</v>
      </c>
      <c r="AY27" s="105"/>
      <c r="AZ27" s="105"/>
      <c r="BA27" s="106"/>
      <c r="BB27" s="81" t="s">
        <v>96</v>
      </c>
      <c r="BC27" s="82"/>
      <c r="BD27" s="82"/>
      <c r="BE27" s="82"/>
      <c r="BF27" s="83"/>
      <c r="BG27" s="81" t="s">
        <v>4</v>
      </c>
      <c r="BH27" s="82"/>
      <c r="BI27" s="82"/>
      <c r="BJ27" s="82"/>
      <c r="BK27" s="83"/>
      <c r="BL27" s="81" t="s">
        <v>3</v>
      </c>
      <c r="BM27" s="82"/>
      <c r="BN27" s="82"/>
      <c r="BO27" s="82"/>
      <c r="BP27" s="83"/>
      <c r="BQ27" s="104" t="s">
        <v>116</v>
      </c>
      <c r="BR27" s="105"/>
      <c r="BS27" s="105"/>
      <c r="BT27" s="106"/>
      <c r="BU27" s="81" t="s">
        <v>97</v>
      </c>
      <c r="BV27" s="82"/>
      <c r="BW27" s="82"/>
      <c r="BX27" s="82"/>
      <c r="BY27" s="83"/>
    </row>
    <row r="28" spans="1:79" ht="15" customHeight="1" x14ac:dyDescent="0.2">
      <c r="A28" s="81">
        <v>1</v>
      </c>
      <c r="B28" s="82"/>
      <c r="C28" s="82"/>
      <c r="D28" s="83"/>
      <c r="E28" s="81">
        <v>2</v>
      </c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1">
        <v>3</v>
      </c>
      <c r="V28" s="82"/>
      <c r="W28" s="82"/>
      <c r="X28" s="82"/>
      <c r="Y28" s="83"/>
      <c r="Z28" s="81">
        <v>4</v>
      </c>
      <c r="AA28" s="82"/>
      <c r="AB28" s="82"/>
      <c r="AC28" s="82"/>
      <c r="AD28" s="83"/>
      <c r="AE28" s="81">
        <v>5</v>
      </c>
      <c r="AF28" s="82"/>
      <c r="AG28" s="82"/>
      <c r="AH28" s="83"/>
      <c r="AI28" s="81">
        <v>6</v>
      </c>
      <c r="AJ28" s="82"/>
      <c r="AK28" s="82"/>
      <c r="AL28" s="82"/>
      <c r="AM28" s="83"/>
      <c r="AN28" s="81">
        <v>7</v>
      </c>
      <c r="AO28" s="82"/>
      <c r="AP28" s="82"/>
      <c r="AQ28" s="82"/>
      <c r="AR28" s="83"/>
      <c r="AS28" s="81">
        <v>8</v>
      </c>
      <c r="AT28" s="82"/>
      <c r="AU28" s="82"/>
      <c r="AV28" s="82"/>
      <c r="AW28" s="83"/>
      <c r="AX28" s="81">
        <v>9</v>
      </c>
      <c r="AY28" s="82"/>
      <c r="AZ28" s="82"/>
      <c r="BA28" s="83"/>
      <c r="BB28" s="81">
        <v>10</v>
      </c>
      <c r="BC28" s="82"/>
      <c r="BD28" s="82"/>
      <c r="BE28" s="82"/>
      <c r="BF28" s="83"/>
      <c r="BG28" s="81">
        <v>11</v>
      </c>
      <c r="BH28" s="82"/>
      <c r="BI28" s="82"/>
      <c r="BJ28" s="82"/>
      <c r="BK28" s="83"/>
      <c r="BL28" s="81">
        <v>12</v>
      </c>
      <c r="BM28" s="82"/>
      <c r="BN28" s="82"/>
      <c r="BO28" s="82"/>
      <c r="BP28" s="83"/>
      <c r="BQ28" s="81">
        <v>13</v>
      </c>
      <c r="BR28" s="82"/>
      <c r="BS28" s="82"/>
      <c r="BT28" s="83"/>
      <c r="BU28" s="81">
        <v>14</v>
      </c>
      <c r="BV28" s="82"/>
      <c r="BW28" s="82"/>
      <c r="BX28" s="82"/>
      <c r="BY28" s="83"/>
    </row>
    <row r="29" spans="1:79" ht="13.5" hidden="1" customHeight="1" x14ac:dyDescent="0.2">
      <c r="A29" s="95" t="s">
        <v>56</v>
      </c>
      <c r="B29" s="96"/>
      <c r="C29" s="96"/>
      <c r="D29" s="97"/>
      <c r="E29" s="95" t="s">
        <v>57</v>
      </c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120" t="s">
        <v>65</v>
      </c>
      <c r="V29" s="121"/>
      <c r="W29" s="121"/>
      <c r="X29" s="121"/>
      <c r="Y29" s="122"/>
      <c r="Z29" s="120" t="s">
        <v>66</v>
      </c>
      <c r="AA29" s="121"/>
      <c r="AB29" s="121"/>
      <c r="AC29" s="121"/>
      <c r="AD29" s="122"/>
      <c r="AE29" s="95" t="s">
        <v>91</v>
      </c>
      <c r="AF29" s="96"/>
      <c r="AG29" s="96"/>
      <c r="AH29" s="97"/>
      <c r="AI29" s="101" t="s">
        <v>170</v>
      </c>
      <c r="AJ29" s="102"/>
      <c r="AK29" s="102"/>
      <c r="AL29" s="102"/>
      <c r="AM29" s="103"/>
      <c r="AN29" s="95" t="s">
        <v>67</v>
      </c>
      <c r="AO29" s="96"/>
      <c r="AP29" s="96"/>
      <c r="AQ29" s="96"/>
      <c r="AR29" s="97"/>
      <c r="AS29" s="95" t="s">
        <v>68</v>
      </c>
      <c r="AT29" s="96"/>
      <c r="AU29" s="96"/>
      <c r="AV29" s="96"/>
      <c r="AW29" s="97"/>
      <c r="AX29" s="95" t="s">
        <v>92</v>
      </c>
      <c r="AY29" s="96"/>
      <c r="AZ29" s="96"/>
      <c r="BA29" s="97"/>
      <c r="BB29" s="101" t="s">
        <v>170</v>
      </c>
      <c r="BC29" s="102"/>
      <c r="BD29" s="102"/>
      <c r="BE29" s="102"/>
      <c r="BF29" s="103"/>
      <c r="BG29" s="95" t="s">
        <v>58</v>
      </c>
      <c r="BH29" s="96"/>
      <c r="BI29" s="96"/>
      <c r="BJ29" s="96"/>
      <c r="BK29" s="97"/>
      <c r="BL29" s="95" t="s">
        <v>59</v>
      </c>
      <c r="BM29" s="96"/>
      <c r="BN29" s="96"/>
      <c r="BO29" s="96"/>
      <c r="BP29" s="97"/>
      <c r="BQ29" s="95" t="s">
        <v>93</v>
      </c>
      <c r="BR29" s="96"/>
      <c r="BS29" s="96"/>
      <c r="BT29" s="97"/>
      <c r="BU29" s="101" t="s">
        <v>170</v>
      </c>
      <c r="BV29" s="102"/>
      <c r="BW29" s="102"/>
      <c r="BX29" s="102"/>
      <c r="BY29" s="103"/>
      <c r="CA29" t="s">
        <v>21</v>
      </c>
    </row>
    <row r="30" spans="1:79" s="25" customFormat="1" ht="25.5" customHeight="1" x14ac:dyDescent="0.2">
      <c r="A30" s="39"/>
      <c r="B30" s="40"/>
      <c r="C30" s="40"/>
      <c r="D30" s="57"/>
      <c r="E30" s="34" t="s">
        <v>172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55" t="s">
        <v>173</v>
      </c>
      <c r="V30" s="55"/>
      <c r="W30" s="55"/>
      <c r="X30" s="55"/>
      <c r="Y30" s="55"/>
      <c r="Z30" s="55">
        <v>41817</v>
      </c>
      <c r="AA30" s="55"/>
      <c r="AB30" s="55"/>
      <c r="AC30" s="55"/>
      <c r="AD30" s="55"/>
      <c r="AE30" s="52">
        <v>0</v>
      </c>
      <c r="AF30" s="53"/>
      <c r="AG30" s="53"/>
      <c r="AH30" s="54"/>
      <c r="AI30" s="52">
        <f>IF(ISNUMBER(U30),U30,0)+IF(ISNUMBER(Z30),Z30,0)</f>
        <v>41817</v>
      </c>
      <c r="AJ30" s="53"/>
      <c r="AK30" s="53"/>
      <c r="AL30" s="53"/>
      <c r="AM30" s="54"/>
      <c r="AN30" s="52" t="s">
        <v>173</v>
      </c>
      <c r="AO30" s="53"/>
      <c r="AP30" s="53"/>
      <c r="AQ30" s="53"/>
      <c r="AR30" s="54"/>
      <c r="AS30" s="52">
        <v>776000</v>
      </c>
      <c r="AT30" s="53"/>
      <c r="AU30" s="53"/>
      <c r="AV30" s="53"/>
      <c r="AW30" s="54"/>
      <c r="AX30" s="52">
        <v>0</v>
      </c>
      <c r="AY30" s="53"/>
      <c r="AZ30" s="53"/>
      <c r="BA30" s="54"/>
      <c r="BB30" s="52">
        <f>IF(ISNUMBER(AN30),AN30,0)+IF(ISNUMBER(AS30),AS30,0)</f>
        <v>776000</v>
      </c>
      <c r="BC30" s="53"/>
      <c r="BD30" s="53"/>
      <c r="BE30" s="53"/>
      <c r="BF30" s="54"/>
      <c r="BG30" s="52" t="s">
        <v>173</v>
      </c>
      <c r="BH30" s="53"/>
      <c r="BI30" s="53"/>
      <c r="BJ30" s="53"/>
      <c r="BK30" s="54"/>
      <c r="BL30" s="52">
        <v>1000000</v>
      </c>
      <c r="BM30" s="53"/>
      <c r="BN30" s="53"/>
      <c r="BO30" s="53"/>
      <c r="BP30" s="54"/>
      <c r="BQ30" s="52">
        <v>0</v>
      </c>
      <c r="BR30" s="53"/>
      <c r="BS30" s="53"/>
      <c r="BT30" s="54"/>
      <c r="BU30" s="52">
        <f>IF(ISNUMBER(BG30),BG30,0)+IF(ISNUMBER(BL30),BL30,0)</f>
        <v>1000000</v>
      </c>
      <c r="BV30" s="53"/>
      <c r="BW30" s="53"/>
      <c r="BX30" s="53"/>
      <c r="BY30" s="54"/>
      <c r="CA30" s="25" t="s">
        <v>22</v>
      </c>
    </row>
    <row r="31" spans="1:79" s="25" customFormat="1" ht="38.25" customHeight="1" x14ac:dyDescent="0.2">
      <c r="A31" s="39">
        <v>208400</v>
      </c>
      <c r="B31" s="40"/>
      <c r="C31" s="40"/>
      <c r="D31" s="57"/>
      <c r="E31" s="34" t="s">
        <v>174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/>
      <c r="U31" s="55" t="s">
        <v>173</v>
      </c>
      <c r="V31" s="55"/>
      <c r="W31" s="55"/>
      <c r="X31" s="55"/>
      <c r="Y31" s="55"/>
      <c r="Z31" s="55">
        <v>41817</v>
      </c>
      <c r="AA31" s="55"/>
      <c r="AB31" s="55"/>
      <c r="AC31" s="55"/>
      <c r="AD31" s="55"/>
      <c r="AE31" s="52">
        <v>0</v>
      </c>
      <c r="AF31" s="53"/>
      <c r="AG31" s="53"/>
      <c r="AH31" s="54"/>
      <c r="AI31" s="52">
        <f>IF(ISNUMBER(U31),U31,0)+IF(ISNUMBER(Z31),Z31,0)</f>
        <v>41817</v>
      </c>
      <c r="AJ31" s="53"/>
      <c r="AK31" s="53"/>
      <c r="AL31" s="53"/>
      <c r="AM31" s="54"/>
      <c r="AN31" s="52" t="s">
        <v>173</v>
      </c>
      <c r="AO31" s="53"/>
      <c r="AP31" s="53"/>
      <c r="AQ31" s="53"/>
      <c r="AR31" s="54"/>
      <c r="AS31" s="52">
        <v>776000</v>
      </c>
      <c r="AT31" s="53"/>
      <c r="AU31" s="53"/>
      <c r="AV31" s="53"/>
      <c r="AW31" s="54"/>
      <c r="AX31" s="52">
        <v>0</v>
      </c>
      <c r="AY31" s="53"/>
      <c r="AZ31" s="53"/>
      <c r="BA31" s="54"/>
      <c r="BB31" s="52">
        <f>IF(ISNUMBER(AN31),AN31,0)+IF(ISNUMBER(AS31),AS31,0)</f>
        <v>776000</v>
      </c>
      <c r="BC31" s="53"/>
      <c r="BD31" s="53"/>
      <c r="BE31" s="53"/>
      <c r="BF31" s="54"/>
      <c r="BG31" s="52" t="s">
        <v>173</v>
      </c>
      <c r="BH31" s="53"/>
      <c r="BI31" s="53"/>
      <c r="BJ31" s="53"/>
      <c r="BK31" s="54"/>
      <c r="BL31" s="52">
        <v>1000000</v>
      </c>
      <c r="BM31" s="53"/>
      <c r="BN31" s="53"/>
      <c r="BO31" s="53"/>
      <c r="BP31" s="54"/>
      <c r="BQ31" s="52">
        <v>0</v>
      </c>
      <c r="BR31" s="53"/>
      <c r="BS31" s="53"/>
      <c r="BT31" s="54"/>
      <c r="BU31" s="52">
        <f>IF(ISNUMBER(BG31),BG31,0)+IF(ISNUMBER(BL31),BL31,0)</f>
        <v>1000000</v>
      </c>
      <c r="BV31" s="53"/>
      <c r="BW31" s="53"/>
      <c r="BX31" s="53"/>
      <c r="BY31" s="54"/>
    </row>
    <row r="32" spans="1:79" s="6" customFormat="1" ht="12.75" customHeight="1" x14ac:dyDescent="0.2">
      <c r="A32" s="44"/>
      <c r="B32" s="45"/>
      <c r="C32" s="45"/>
      <c r="D32" s="56"/>
      <c r="E32" s="29" t="s">
        <v>147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1"/>
      <c r="U32" s="51">
        <v>0</v>
      </c>
      <c r="V32" s="51"/>
      <c r="W32" s="51"/>
      <c r="X32" s="51"/>
      <c r="Y32" s="51"/>
      <c r="Z32" s="51">
        <v>41817</v>
      </c>
      <c r="AA32" s="51"/>
      <c r="AB32" s="51"/>
      <c r="AC32" s="51"/>
      <c r="AD32" s="51"/>
      <c r="AE32" s="48">
        <v>0</v>
      </c>
      <c r="AF32" s="49"/>
      <c r="AG32" s="49"/>
      <c r="AH32" s="50"/>
      <c r="AI32" s="48">
        <f>IF(ISNUMBER(U32),U32,0)+IF(ISNUMBER(Z32),Z32,0)</f>
        <v>41817</v>
      </c>
      <c r="AJ32" s="49"/>
      <c r="AK32" s="49"/>
      <c r="AL32" s="49"/>
      <c r="AM32" s="50"/>
      <c r="AN32" s="48">
        <v>0</v>
      </c>
      <c r="AO32" s="49"/>
      <c r="AP32" s="49"/>
      <c r="AQ32" s="49"/>
      <c r="AR32" s="50"/>
      <c r="AS32" s="48">
        <v>776000</v>
      </c>
      <c r="AT32" s="49"/>
      <c r="AU32" s="49"/>
      <c r="AV32" s="49"/>
      <c r="AW32" s="50"/>
      <c r="AX32" s="48">
        <v>0</v>
      </c>
      <c r="AY32" s="49"/>
      <c r="AZ32" s="49"/>
      <c r="BA32" s="50"/>
      <c r="BB32" s="48">
        <f>IF(ISNUMBER(AN32),AN32,0)+IF(ISNUMBER(AS32),AS32,0)</f>
        <v>776000</v>
      </c>
      <c r="BC32" s="49"/>
      <c r="BD32" s="49"/>
      <c r="BE32" s="49"/>
      <c r="BF32" s="50"/>
      <c r="BG32" s="48">
        <v>0</v>
      </c>
      <c r="BH32" s="49"/>
      <c r="BI32" s="49"/>
      <c r="BJ32" s="49"/>
      <c r="BK32" s="50"/>
      <c r="BL32" s="48">
        <v>1000000</v>
      </c>
      <c r="BM32" s="49"/>
      <c r="BN32" s="49"/>
      <c r="BO32" s="49"/>
      <c r="BP32" s="50"/>
      <c r="BQ32" s="48">
        <v>0</v>
      </c>
      <c r="BR32" s="49"/>
      <c r="BS32" s="49"/>
      <c r="BT32" s="50"/>
      <c r="BU32" s="48">
        <f>IF(ISNUMBER(BG32),BG32,0)+IF(ISNUMBER(BL32),BL32,0)</f>
        <v>1000000</v>
      </c>
      <c r="BV32" s="49"/>
      <c r="BW32" s="49"/>
      <c r="BX32" s="49"/>
      <c r="BY32" s="50"/>
    </row>
    <row r="34" spans="1:79" ht="14.25" customHeight="1" x14ac:dyDescent="0.2">
      <c r="A34" s="119" t="s">
        <v>249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</row>
    <row r="35" spans="1:79" ht="15" customHeight="1" x14ac:dyDescent="0.2">
      <c r="A35" s="84" t="s">
        <v>223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</row>
    <row r="36" spans="1:79" ht="22.5" customHeight="1" x14ac:dyDescent="0.2">
      <c r="A36" s="86" t="s">
        <v>2</v>
      </c>
      <c r="B36" s="87"/>
      <c r="C36" s="87"/>
      <c r="D36" s="88"/>
      <c r="E36" s="86" t="s">
        <v>19</v>
      </c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8"/>
      <c r="X36" s="81" t="s">
        <v>245</v>
      </c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3"/>
      <c r="AR36" s="42" t="s">
        <v>250</v>
      </c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</row>
    <row r="37" spans="1:79" ht="36" customHeight="1" x14ac:dyDescent="0.2">
      <c r="A37" s="89"/>
      <c r="B37" s="90"/>
      <c r="C37" s="90"/>
      <c r="D37" s="91"/>
      <c r="E37" s="89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1"/>
      <c r="X37" s="42" t="s">
        <v>4</v>
      </c>
      <c r="Y37" s="42"/>
      <c r="Z37" s="42"/>
      <c r="AA37" s="42"/>
      <c r="AB37" s="42"/>
      <c r="AC37" s="42" t="s">
        <v>3</v>
      </c>
      <c r="AD37" s="42"/>
      <c r="AE37" s="42"/>
      <c r="AF37" s="42"/>
      <c r="AG37" s="42"/>
      <c r="AH37" s="104" t="s">
        <v>116</v>
      </c>
      <c r="AI37" s="105"/>
      <c r="AJ37" s="105"/>
      <c r="AK37" s="105"/>
      <c r="AL37" s="106"/>
      <c r="AM37" s="81" t="s">
        <v>5</v>
      </c>
      <c r="AN37" s="82"/>
      <c r="AO37" s="82"/>
      <c r="AP37" s="82"/>
      <c r="AQ37" s="83"/>
      <c r="AR37" s="81" t="s">
        <v>4</v>
      </c>
      <c r="AS37" s="82"/>
      <c r="AT37" s="82"/>
      <c r="AU37" s="82"/>
      <c r="AV37" s="83"/>
      <c r="AW37" s="81" t="s">
        <v>3</v>
      </c>
      <c r="AX37" s="82"/>
      <c r="AY37" s="82"/>
      <c r="AZ37" s="82"/>
      <c r="BA37" s="83"/>
      <c r="BB37" s="104" t="s">
        <v>116</v>
      </c>
      <c r="BC37" s="105"/>
      <c r="BD37" s="105"/>
      <c r="BE37" s="105"/>
      <c r="BF37" s="106"/>
      <c r="BG37" s="81" t="s">
        <v>96</v>
      </c>
      <c r="BH37" s="82"/>
      <c r="BI37" s="82"/>
      <c r="BJ37" s="82"/>
      <c r="BK37" s="83"/>
    </row>
    <row r="38" spans="1:79" ht="15" customHeight="1" x14ac:dyDescent="0.2">
      <c r="A38" s="81">
        <v>1</v>
      </c>
      <c r="B38" s="82"/>
      <c r="C38" s="82"/>
      <c r="D38" s="83"/>
      <c r="E38" s="81">
        <v>2</v>
      </c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3"/>
      <c r="X38" s="42">
        <v>3</v>
      </c>
      <c r="Y38" s="42"/>
      <c r="Z38" s="42"/>
      <c r="AA38" s="42"/>
      <c r="AB38" s="42"/>
      <c r="AC38" s="42">
        <v>4</v>
      </c>
      <c r="AD38" s="42"/>
      <c r="AE38" s="42"/>
      <c r="AF38" s="42"/>
      <c r="AG38" s="42"/>
      <c r="AH38" s="42">
        <v>5</v>
      </c>
      <c r="AI38" s="42"/>
      <c r="AJ38" s="42"/>
      <c r="AK38" s="42"/>
      <c r="AL38" s="42"/>
      <c r="AM38" s="42">
        <v>6</v>
      </c>
      <c r="AN38" s="42"/>
      <c r="AO38" s="42"/>
      <c r="AP38" s="42"/>
      <c r="AQ38" s="42"/>
      <c r="AR38" s="81">
        <v>7</v>
      </c>
      <c r="AS38" s="82"/>
      <c r="AT38" s="82"/>
      <c r="AU38" s="82"/>
      <c r="AV38" s="83"/>
      <c r="AW38" s="81">
        <v>8</v>
      </c>
      <c r="AX38" s="82"/>
      <c r="AY38" s="82"/>
      <c r="AZ38" s="82"/>
      <c r="BA38" s="83"/>
      <c r="BB38" s="81">
        <v>9</v>
      </c>
      <c r="BC38" s="82"/>
      <c r="BD38" s="82"/>
      <c r="BE38" s="82"/>
      <c r="BF38" s="83"/>
      <c r="BG38" s="81">
        <v>10</v>
      </c>
      <c r="BH38" s="82"/>
      <c r="BI38" s="82"/>
      <c r="BJ38" s="82"/>
      <c r="BK38" s="83"/>
    </row>
    <row r="39" spans="1:79" ht="20.25" hidden="1" customHeight="1" x14ac:dyDescent="0.2">
      <c r="A39" s="95" t="s">
        <v>56</v>
      </c>
      <c r="B39" s="96"/>
      <c r="C39" s="96"/>
      <c r="D39" s="97"/>
      <c r="E39" s="95" t="s">
        <v>57</v>
      </c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7"/>
      <c r="X39" s="72" t="s">
        <v>60</v>
      </c>
      <c r="Y39" s="72"/>
      <c r="Z39" s="72"/>
      <c r="AA39" s="72"/>
      <c r="AB39" s="72"/>
      <c r="AC39" s="72" t="s">
        <v>61</v>
      </c>
      <c r="AD39" s="72"/>
      <c r="AE39" s="72"/>
      <c r="AF39" s="72"/>
      <c r="AG39" s="72"/>
      <c r="AH39" s="95" t="s">
        <v>94</v>
      </c>
      <c r="AI39" s="96"/>
      <c r="AJ39" s="96"/>
      <c r="AK39" s="96"/>
      <c r="AL39" s="97"/>
      <c r="AM39" s="101" t="s">
        <v>171</v>
      </c>
      <c r="AN39" s="102"/>
      <c r="AO39" s="102"/>
      <c r="AP39" s="102"/>
      <c r="AQ39" s="103"/>
      <c r="AR39" s="95" t="s">
        <v>62</v>
      </c>
      <c r="AS39" s="96"/>
      <c r="AT39" s="96"/>
      <c r="AU39" s="96"/>
      <c r="AV39" s="97"/>
      <c r="AW39" s="95" t="s">
        <v>63</v>
      </c>
      <c r="AX39" s="96"/>
      <c r="AY39" s="96"/>
      <c r="AZ39" s="96"/>
      <c r="BA39" s="97"/>
      <c r="BB39" s="95" t="s">
        <v>95</v>
      </c>
      <c r="BC39" s="96"/>
      <c r="BD39" s="96"/>
      <c r="BE39" s="96"/>
      <c r="BF39" s="97"/>
      <c r="BG39" s="101" t="s">
        <v>171</v>
      </c>
      <c r="BH39" s="102"/>
      <c r="BI39" s="102"/>
      <c r="BJ39" s="102"/>
      <c r="BK39" s="103"/>
      <c r="CA39" t="s">
        <v>23</v>
      </c>
    </row>
    <row r="40" spans="1:79" s="25" customFormat="1" ht="25.5" customHeight="1" x14ac:dyDescent="0.2">
      <c r="A40" s="39"/>
      <c r="B40" s="40"/>
      <c r="C40" s="40"/>
      <c r="D40" s="57"/>
      <c r="E40" s="34" t="s">
        <v>172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6"/>
      <c r="X40" s="52" t="s">
        <v>173</v>
      </c>
      <c r="Y40" s="53"/>
      <c r="Z40" s="53"/>
      <c r="AA40" s="53"/>
      <c r="AB40" s="54"/>
      <c r="AC40" s="52">
        <v>1050000</v>
      </c>
      <c r="AD40" s="53"/>
      <c r="AE40" s="53"/>
      <c r="AF40" s="53"/>
      <c r="AG40" s="54"/>
      <c r="AH40" s="52">
        <v>0</v>
      </c>
      <c r="AI40" s="53"/>
      <c r="AJ40" s="53"/>
      <c r="AK40" s="53"/>
      <c r="AL40" s="54"/>
      <c r="AM40" s="52">
        <f>IF(ISNUMBER(X40),X40,0)+IF(ISNUMBER(AC40),AC40,0)</f>
        <v>1050000</v>
      </c>
      <c r="AN40" s="53"/>
      <c r="AO40" s="53"/>
      <c r="AP40" s="53"/>
      <c r="AQ40" s="54"/>
      <c r="AR40" s="52" t="s">
        <v>173</v>
      </c>
      <c r="AS40" s="53"/>
      <c r="AT40" s="53"/>
      <c r="AU40" s="53"/>
      <c r="AV40" s="54"/>
      <c r="AW40" s="52">
        <v>1120000</v>
      </c>
      <c r="AX40" s="53"/>
      <c r="AY40" s="53"/>
      <c r="AZ40" s="53"/>
      <c r="BA40" s="54"/>
      <c r="BB40" s="52">
        <v>0</v>
      </c>
      <c r="BC40" s="53"/>
      <c r="BD40" s="53"/>
      <c r="BE40" s="53"/>
      <c r="BF40" s="54"/>
      <c r="BG40" s="55">
        <f>IF(ISNUMBER(AR40),AR40,0)+IF(ISNUMBER(AW40),AW40,0)</f>
        <v>1120000</v>
      </c>
      <c r="BH40" s="55"/>
      <c r="BI40" s="55"/>
      <c r="BJ40" s="55"/>
      <c r="BK40" s="55"/>
      <c r="CA40" s="25" t="s">
        <v>24</v>
      </c>
    </row>
    <row r="41" spans="1:79" s="25" customFormat="1" ht="25.5" customHeight="1" x14ac:dyDescent="0.2">
      <c r="A41" s="39">
        <v>208400</v>
      </c>
      <c r="B41" s="40"/>
      <c r="C41" s="40"/>
      <c r="D41" s="57"/>
      <c r="E41" s="34" t="s">
        <v>174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6"/>
      <c r="X41" s="52" t="s">
        <v>173</v>
      </c>
      <c r="Y41" s="53"/>
      <c r="Z41" s="53"/>
      <c r="AA41" s="53"/>
      <c r="AB41" s="54"/>
      <c r="AC41" s="52">
        <v>1050000</v>
      </c>
      <c r="AD41" s="53"/>
      <c r="AE41" s="53"/>
      <c r="AF41" s="53"/>
      <c r="AG41" s="54"/>
      <c r="AH41" s="52">
        <v>0</v>
      </c>
      <c r="AI41" s="53"/>
      <c r="AJ41" s="53"/>
      <c r="AK41" s="53"/>
      <c r="AL41" s="54"/>
      <c r="AM41" s="52">
        <f>IF(ISNUMBER(X41),X41,0)+IF(ISNUMBER(AC41),AC41,0)</f>
        <v>1050000</v>
      </c>
      <c r="AN41" s="53"/>
      <c r="AO41" s="53"/>
      <c r="AP41" s="53"/>
      <c r="AQ41" s="54"/>
      <c r="AR41" s="52" t="s">
        <v>173</v>
      </c>
      <c r="AS41" s="53"/>
      <c r="AT41" s="53"/>
      <c r="AU41" s="53"/>
      <c r="AV41" s="54"/>
      <c r="AW41" s="52">
        <v>1120000</v>
      </c>
      <c r="AX41" s="53"/>
      <c r="AY41" s="53"/>
      <c r="AZ41" s="53"/>
      <c r="BA41" s="54"/>
      <c r="BB41" s="52">
        <v>0</v>
      </c>
      <c r="BC41" s="53"/>
      <c r="BD41" s="53"/>
      <c r="BE41" s="53"/>
      <c r="BF41" s="54"/>
      <c r="BG41" s="55">
        <f>IF(ISNUMBER(AR41),AR41,0)+IF(ISNUMBER(AW41),AW41,0)</f>
        <v>1120000</v>
      </c>
      <c r="BH41" s="55"/>
      <c r="BI41" s="55"/>
      <c r="BJ41" s="55"/>
      <c r="BK41" s="55"/>
    </row>
    <row r="42" spans="1:79" s="6" customFormat="1" ht="12.75" customHeight="1" x14ac:dyDescent="0.2">
      <c r="A42" s="44"/>
      <c r="B42" s="45"/>
      <c r="C42" s="45"/>
      <c r="D42" s="56"/>
      <c r="E42" s="29" t="s">
        <v>147</v>
      </c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1"/>
      <c r="X42" s="48">
        <v>0</v>
      </c>
      <c r="Y42" s="49"/>
      <c r="Z42" s="49"/>
      <c r="AA42" s="49"/>
      <c r="AB42" s="50"/>
      <c r="AC42" s="48">
        <v>1050000</v>
      </c>
      <c r="AD42" s="49"/>
      <c r="AE42" s="49"/>
      <c r="AF42" s="49"/>
      <c r="AG42" s="50"/>
      <c r="AH42" s="48">
        <v>0</v>
      </c>
      <c r="AI42" s="49"/>
      <c r="AJ42" s="49"/>
      <c r="AK42" s="49"/>
      <c r="AL42" s="50"/>
      <c r="AM42" s="48">
        <f>IF(ISNUMBER(X42),X42,0)+IF(ISNUMBER(AC42),AC42,0)</f>
        <v>1050000</v>
      </c>
      <c r="AN42" s="49"/>
      <c r="AO42" s="49"/>
      <c r="AP42" s="49"/>
      <c r="AQ42" s="50"/>
      <c r="AR42" s="48">
        <v>0</v>
      </c>
      <c r="AS42" s="49"/>
      <c r="AT42" s="49"/>
      <c r="AU42" s="49"/>
      <c r="AV42" s="50"/>
      <c r="AW42" s="48">
        <v>1120000</v>
      </c>
      <c r="AX42" s="49"/>
      <c r="AY42" s="49"/>
      <c r="AZ42" s="49"/>
      <c r="BA42" s="50"/>
      <c r="BB42" s="48">
        <v>0</v>
      </c>
      <c r="BC42" s="49"/>
      <c r="BD42" s="49"/>
      <c r="BE42" s="49"/>
      <c r="BF42" s="50"/>
      <c r="BG42" s="51">
        <f>IF(ISNUMBER(AR42),AR42,0)+IF(ISNUMBER(AW42),AW42,0)</f>
        <v>1120000</v>
      </c>
      <c r="BH42" s="51"/>
      <c r="BI42" s="51"/>
      <c r="BJ42" s="51"/>
      <c r="BK42" s="51"/>
    </row>
    <row r="43" spans="1:79" s="4" customFormat="1" ht="12.7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 x14ac:dyDescent="0.2">
      <c r="A45" s="68" t="s">
        <v>117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9"/>
    </row>
    <row r="46" spans="1:79" ht="14.25" customHeight="1" x14ac:dyDescent="0.2">
      <c r="A46" s="68" t="s">
        <v>236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</row>
    <row r="47" spans="1:79" ht="15" customHeight="1" x14ac:dyDescent="0.2">
      <c r="A47" s="73" t="s">
        <v>223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</row>
    <row r="48" spans="1:79" ht="23.1" customHeight="1" x14ac:dyDescent="0.2">
      <c r="A48" s="110" t="s">
        <v>118</v>
      </c>
      <c r="B48" s="111"/>
      <c r="C48" s="111"/>
      <c r="D48" s="112"/>
      <c r="E48" s="42" t="s">
        <v>19</v>
      </c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81" t="s">
        <v>224</v>
      </c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3"/>
      <c r="AN48" s="81" t="s">
        <v>227</v>
      </c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3"/>
      <c r="BG48" s="81" t="s">
        <v>235</v>
      </c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3"/>
    </row>
    <row r="49" spans="1:79" ht="48.75" customHeight="1" x14ac:dyDescent="0.2">
      <c r="A49" s="113"/>
      <c r="B49" s="114"/>
      <c r="C49" s="114"/>
      <c r="D49" s="115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81" t="s">
        <v>4</v>
      </c>
      <c r="V49" s="82"/>
      <c r="W49" s="82"/>
      <c r="X49" s="82"/>
      <c r="Y49" s="83"/>
      <c r="Z49" s="81" t="s">
        <v>3</v>
      </c>
      <c r="AA49" s="82"/>
      <c r="AB49" s="82"/>
      <c r="AC49" s="82"/>
      <c r="AD49" s="83"/>
      <c r="AE49" s="104" t="s">
        <v>116</v>
      </c>
      <c r="AF49" s="105"/>
      <c r="AG49" s="105"/>
      <c r="AH49" s="106"/>
      <c r="AI49" s="81" t="s">
        <v>5</v>
      </c>
      <c r="AJ49" s="82"/>
      <c r="AK49" s="82"/>
      <c r="AL49" s="82"/>
      <c r="AM49" s="83"/>
      <c r="AN49" s="81" t="s">
        <v>4</v>
      </c>
      <c r="AO49" s="82"/>
      <c r="AP49" s="82"/>
      <c r="AQ49" s="82"/>
      <c r="AR49" s="83"/>
      <c r="AS49" s="81" t="s">
        <v>3</v>
      </c>
      <c r="AT49" s="82"/>
      <c r="AU49" s="82"/>
      <c r="AV49" s="82"/>
      <c r="AW49" s="83"/>
      <c r="AX49" s="104" t="s">
        <v>116</v>
      </c>
      <c r="AY49" s="105"/>
      <c r="AZ49" s="105"/>
      <c r="BA49" s="106"/>
      <c r="BB49" s="81" t="s">
        <v>96</v>
      </c>
      <c r="BC49" s="82"/>
      <c r="BD49" s="82"/>
      <c r="BE49" s="82"/>
      <c r="BF49" s="83"/>
      <c r="BG49" s="81" t="s">
        <v>4</v>
      </c>
      <c r="BH49" s="82"/>
      <c r="BI49" s="82"/>
      <c r="BJ49" s="82"/>
      <c r="BK49" s="83"/>
      <c r="BL49" s="81" t="s">
        <v>3</v>
      </c>
      <c r="BM49" s="82"/>
      <c r="BN49" s="82"/>
      <c r="BO49" s="82"/>
      <c r="BP49" s="83"/>
      <c r="BQ49" s="104" t="s">
        <v>116</v>
      </c>
      <c r="BR49" s="105"/>
      <c r="BS49" s="105"/>
      <c r="BT49" s="106"/>
      <c r="BU49" s="81" t="s">
        <v>97</v>
      </c>
      <c r="BV49" s="82"/>
      <c r="BW49" s="82"/>
      <c r="BX49" s="82"/>
      <c r="BY49" s="83"/>
    </row>
    <row r="50" spans="1:79" ht="15" customHeight="1" x14ac:dyDescent="0.2">
      <c r="A50" s="81">
        <v>1</v>
      </c>
      <c r="B50" s="82"/>
      <c r="C50" s="82"/>
      <c r="D50" s="83"/>
      <c r="E50" s="81">
        <v>2</v>
      </c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3"/>
      <c r="U50" s="81">
        <v>3</v>
      </c>
      <c r="V50" s="82"/>
      <c r="W50" s="82"/>
      <c r="X50" s="82"/>
      <c r="Y50" s="83"/>
      <c r="Z50" s="81">
        <v>4</v>
      </c>
      <c r="AA50" s="82"/>
      <c r="AB50" s="82"/>
      <c r="AC50" s="82"/>
      <c r="AD50" s="83"/>
      <c r="AE50" s="81">
        <v>5</v>
      </c>
      <c r="AF50" s="82"/>
      <c r="AG50" s="82"/>
      <c r="AH50" s="83"/>
      <c r="AI50" s="81">
        <v>6</v>
      </c>
      <c r="AJ50" s="82"/>
      <c r="AK50" s="82"/>
      <c r="AL50" s="82"/>
      <c r="AM50" s="83"/>
      <c r="AN50" s="81">
        <v>7</v>
      </c>
      <c r="AO50" s="82"/>
      <c r="AP50" s="82"/>
      <c r="AQ50" s="82"/>
      <c r="AR50" s="83"/>
      <c r="AS50" s="81">
        <v>8</v>
      </c>
      <c r="AT50" s="82"/>
      <c r="AU50" s="82"/>
      <c r="AV50" s="82"/>
      <c r="AW50" s="83"/>
      <c r="AX50" s="81">
        <v>9</v>
      </c>
      <c r="AY50" s="82"/>
      <c r="AZ50" s="82"/>
      <c r="BA50" s="83"/>
      <c r="BB50" s="81">
        <v>10</v>
      </c>
      <c r="BC50" s="82"/>
      <c r="BD50" s="82"/>
      <c r="BE50" s="82"/>
      <c r="BF50" s="83"/>
      <c r="BG50" s="81">
        <v>11</v>
      </c>
      <c r="BH50" s="82"/>
      <c r="BI50" s="82"/>
      <c r="BJ50" s="82"/>
      <c r="BK50" s="83"/>
      <c r="BL50" s="81">
        <v>12</v>
      </c>
      <c r="BM50" s="82"/>
      <c r="BN50" s="82"/>
      <c r="BO50" s="82"/>
      <c r="BP50" s="83"/>
      <c r="BQ50" s="81">
        <v>13</v>
      </c>
      <c r="BR50" s="82"/>
      <c r="BS50" s="82"/>
      <c r="BT50" s="83"/>
      <c r="BU50" s="81">
        <v>14</v>
      </c>
      <c r="BV50" s="82"/>
      <c r="BW50" s="82"/>
      <c r="BX50" s="82"/>
      <c r="BY50" s="83"/>
    </row>
    <row r="51" spans="1:79" s="1" customFormat="1" ht="12.75" hidden="1" customHeight="1" x14ac:dyDescent="0.2">
      <c r="A51" s="95" t="s">
        <v>64</v>
      </c>
      <c r="B51" s="96"/>
      <c r="C51" s="96"/>
      <c r="D51" s="97"/>
      <c r="E51" s="95" t="s">
        <v>57</v>
      </c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7"/>
      <c r="U51" s="95" t="s">
        <v>65</v>
      </c>
      <c r="V51" s="96"/>
      <c r="W51" s="96"/>
      <c r="X51" s="96"/>
      <c r="Y51" s="97"/>
      <c r="Z51" s="95" t="s">
        <v>66</v>
      </c>
      <c r="AA51" s="96"/>
      <c r="AB51" s="96"/>
      <c r="AC51" s="96"/>
      <c r="AD51" s="97"/>
      <c r="AE51" s="95" t="s">
        <v>91</v>
      </c>
      <c r="AF51" s="96"/>
      <c r="AG51" s="96"/>
      <c r="AH51" s="97"/>
      <c r="AI51" s="101" t="s">
        <v>170</v>
      </c>
      <c r="AJ51" s="102"/>
      <c r="AK51" s="102"/>
      <c r="AL51" s="102"/>
      <c r="AM51" s="103"/>
      <c r="AN51" s="95" t="s">
        <v>67</v>
      </c>
      <c r="AO51" s="96"/>
      <c r="AP51" s="96"/>
      <c r="AQ51" s="96"/>
      <c r="AR51" s="97"/>
      <c r="AS51" s="95" t="s">
        <v>68</v>
      </c>
      <c r="AT51" s="96"/>
      <c r="AU51" s="96"/>
      <c r="AV51" s="96"/>
      <c r="AW51" s="97"/>
      <c r="AX51" s="95" t="s">
        <v>92</v>
      </c>
      <c r="AY51" s="96"/>
      <c r="AZ51" s="96"/>
      <c r="BA51" s="97"/>
      <c r="BB51" s="101" t="s">
        <v>170</v>
      </c>
      <c r="BC51" s="102"/>
      <c r="BD51" s="102"/>
      <c r="BE51" s="102"/>
      <c r="BF51" s="103"/>
      <c r="BG51" s="95" t="s">
        <v>58</v>
      </c>
      <c r="BH51" s="96"/>
      <c r="BI51" s="96"/>
      <c r="BJ51" s="96"/>
      <c r="BK51" s="97"/>
      <c r="BL51" s="95" t="s">
        <v>59</v>
      </c>
      <c r="BM51" s="96"/>
      <c r="BN51" s="96"/>
      <c r="BO51" s="96"/>
      <c r="BP51" s="97"/>
      <c r="BQ51" s="95" t="s">
        <v>93</v>
      </c>
      <c r="BR51" s="96"/>
      <c r="BS51" s="96"/>
      <c r="BT51" s="97"/>
      <c r="BU51" s="101" t="s">
        <v>170</v>
      </c>
      <c r="BV51" s="102"/>
      <c r="BW51" s="102"/>
      <c r="BX51" s="102"/>
      <c r="BY51" s="103"/>
      <c r="CA51" t="s">
        <v>25</v>
      </c>
    </row>
    <row r="52" spans="1:79" s="25" customFormat="1" ht="12.75" customHeight="1" x14ac:dyDescent="0.2">
      <c r="A52" s="39">
        <v>2240</v>
      </c>
      <c r="B52" s="40"/>
      <c r="C52" s="40"/>
      <c r="D52" s="57"/>
      <c r="E52" s="34" t="s">
        <v>175</v>
      </c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6"/>
      <c r="U52" s="52">
        <v>0</v>
      </c>
      <c r="V52" s="53"/>
      <c r="W52" s="53"/>
      <c r="X52" s="53"/>
      <c r="Y52" s="54"/>
      <c r="Z52" s="52">
        <v>0</v>
      </c>
      <c r="AA52" s="53"/>
      <c r="AB52" s="53"/>
      <c r="AC52" s="53"/>
      <c r="AD52" s="54"/>
      <c r="AE52" s="52">
        <v>0</v>
      </c>
      <c r="AF52" s="53"/>
      <c r="AG52" s="53"/>
      <c r="AH52" s="54"/>
      <c r="AI52" s="52">
        <f>IF(ISNUMBER(U52),U52,0)+IF(ISNUMBER(Z52),Z52,0)</f>
        <v>0</v>
      </c>
      <c r="AJ52" s="53"/>
      <c r="AK52" s="53"/>
      <c r="AL52" s="53"/>
      <c r="AM52" s="54"/>
      <c r="AN52" s="52">
        <v>0</v>
      </c>
      <c r="AO52" s="53"/>
      <c r="AP52" s="53"/>
      <c r="AQ52" s="53"/>
      <c r="AR52" s="54"/>
      <c r="AS52" s="52">
        <v>100000</v>
      </c>
      <c r="AT52" s="53"/>
      <c r="AU52" s="53"/>
      <c r="AV52" s="53"/>
      <c r="AW52" s="54"/>
      <c r="AX52" s="52">
        <v>0</v>
      </c>
      <c r="AY52" s="53"/>
      <c r="AZ52" s="53"/>
      <c r="BA52" s="54"/>
      <c r="BB52" s="52">
        <f>IF(ISNUMBER(AN52),AN52,0)+IF(ISNUMBER(AS52),AS52,0)</f>
        <v>100000</v>
      </c>
      <c r="BC52" s="53"/>
      <c r="BD52" s="53"/>
      <c r="BE52" s="53"/>
      <c r="BF52" s="54"/>
      <c r="BG52" s="52">
        <v>0</v>
      </c>
      <c r="BH52" s="53"/>
      <c r="BI52" s="53"/>
      <c r="BJ52" s="53"/>
      <c r="BK52" s="54"/>
      <c r="BL52" s="52">
        <v>100000</v>
      </c>
      <c r="BM52" s="53"/>
      <c r="BN52" s="53"/>
      <c r="BO52" s="53"/>
      <c r="BP52" s="54"/>
      <c r="BQ52" s="52">
        <v>0</v>
      </c>
      <c r="BR52" s="53"/>
      <c r="BS52" s="53"/>
      <c r="BT52" s="54"/>
      <c r="BU52" s="52">
        <f>IF(ISNUMBER(BG52),BG52,0)+IF(ISNUMBER(BL52),BL52,0)</f>
        <v>100000</v>
      </c>
      <c r="BV52" s="53"/>
      <c r="BW52" s="53"/>
      <c r="BX52" s="53"/>
      <c r="BY52" s="54"/>
      <c r="CA52" s="25" t="s">
        <v>26</v>
      </c>
    </row>
    <row r="53" spans="1:79" s="25" customFormat="1" ht="12.75" customHeight="1" x14ac:dyDescent="0.2">
      <c r="A53" s="39">
        <v>3132</v>
      </c>
      <c r="B53" s="40"/>
      <c r="C53" s="40"/>
      <c r="D53" s="57"/>
      <c r="E53" s="34" t="s">
        <v>176</v>
      </c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6"/>
      <c r="U53" s="52">
        <v>0</v>
      </c>
      <c r="V53" s="53"/>
      <c r="W53" s="53"/>
      <c r="X53" s="53"/>
      <c r="Y53" s="54"/>
      <c r="Z53" s="52">
        <v>41817</v>
      </c>
      <c r="AA53" s="53"/>
      <c r="AB53" s="53"/>
      <c r="AC53" s="53"/>
      <c r="AD53" s="54"/>
      <c r="AE53" s="52">
        <v>0</v>
      </c>
      <c r="AF53" s="53"/>
      <c r="AG53" s="53"/>
      <c r="AH53" s="54"/>
      <c r="AI53" s="52">
        <f>IF(ISNUMBER(U53),U53,0)+IF(ISNUMBER(Z53),Z53,0)</f>
        <v>41817</v>
      </c>
      <c r="AJ53" s="53"/>
      <c r="AK53" s="53"/>
      <c r="AL53" s="53"/>
      <c r="AM53" s="54"/>
      <c r="AN53" s="52">
        <v>0</v>
      </c>
      <c r="AO53" s="53"/>
      <c r="AP53" s="53"/>
      <c r="AQ53" s="53"/>
      <c r="AR53" s="54"/>
      <c r="AS53" s="52">
        <v>676000</v>
      </c>
      <c r="AT53" s="53"/>
      <c r="AU53" s="53"/>
      <c r="AV53" s="53"/>
      <c r="AW53" s="54"/>
      <c r="AX53" s="52">
        <v>0</v>
      </c>
      <c r="AY53" s="53"/>
      <c r="AZ53" s="53"/>
      <c r="BA53" s="54"/>
      <c r="BB53" s="52">
        <f>IF(ISNUMBER(AN53),AN53,0)+IF(ISNUMBER(AS53),AS53,0)</f>
        <v>676000</v>
      </c>
      <c r="BC53" s="53"/>
      <c r="BD53" s="53"/>
      <c r="BE53" s="53"/>
      <c r="BF53" s="54"/>
      <c r="BG53" s="52">
        <v>0</v>
      </c>
      <c r="BH53" s="53"/>
      <c r="BI53" s="53"/>
      <c r="BJ53" s="53"/>
      <c r="BK53" s="54"/>
      <c r="BL53" s="52">
        <v>900000</v>
      </c>
      <c r="BM53" s="53"/>
      <c r="BN53" s="53"/>
      <c r="BO53" s="53"/>
      <c r="BP53" s="54"/>
      <c r="BQ53" s="52">
        <v>0</v>
      </c>
      <c r="BR53" s="53"/>
      <c r="BS53" s="53"/>
      <c r="BT53" s="54"/>
      <c r="BU53" s="52">
        <f>IF(ISNUMBER(BG53),BG53,0)+IF(ISNUMBER(BL53),BL53,0)</f>
        <v>900000</v>
      </c>
      <c r="BV53" s="53"/>
      <c r="BW53" s="53"/>
      <c r="BX53" s="53"/>
      <c r="BY53" s="54"/>
    </row>
    <row r="54" spans="1:79" s="6" customFormat="1" ht="12.75" customHeight="1" x14ac:dyDescent="0.2">
      <c r="A54" s="44"/>
      <c r="B54" s="45"/>
      <c r="C54" s="45"/>
      <c r="D54" s="56"/>
      <c r="E54" s="29" t="s">
        <v>147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1"/>
      <c r="U54" s="48">
        <v>0</v>
      </c>
      <c r="V54" s="49"/>
      <c r="W54" s="49"/>
      <c r="X54" s="49"/>
      <c r="Y54" s="50"/>
      <c r="Z54" s="48">
        <v>41817</v>
      </c>
      <c r="AA54" s="49"/>
      <c r="AB54" s="49"/>
      <c r="AC54" s="49"/>
      <c r="AD54" s="50"/>
      <c r="AE54" s="48">
        <v>0</v>
      </c>
      <c r="AF54" s="49"/>
      <c r="AG54" s="49"/>
      <c r="AH54" s="50"/>
      <c r="AI54" s="48">
        <f>IF(ISNUMBER(U54),U54,0)+IF(ISNUMBER(Z54),Z54,0)</f>
        <v>41817</v>
      </c>
      <c r="AJ54" s="49"/>
      <c r="AK54" s="49"/>
      <c r="AL54" s="49"/>
      <c r="AM54" s="50"/>
      <c r="AN54" s="48">
        <v>0</v>
      </c>
      <c r="AO54" s="49"/>
      <c r="AP54" s="49"/>
      <c r="AQ54" s="49"/>
      <c r="AR54" s="50"/>
      <c r="AS54" s="48">
        <v>776000</v>
      </c>
      <c r="AT54" s="49"/>
      <c r="AU54" s="49"/>
      <c r="AV54" s="49"/>
      <c r="AW54" s="50"/>
      <c r="AX54" s="48">
        <v>0</v>
      </c>
      <c r="AY54" s="49"/>
      <c r="AZ54" s="49"/>
      <c r="BA54" s="50"/>
      <c r="BB54" s="48">
        <f>IF(ISNUMBER(AN54),AN54,0)+IF(ISNUMBER(AS54),AS54,0)</f>
        <v>776000</v>
      </c>
      <c r="BC54" s="49"/>
      <c r="BD54" s="49"/>
      <c r="BE54" s="49"/>
      <c r="BF54" s="50"/>
      <c r="BG54" s="48">
        <v>0</v>
      </c>
      <c r="BH54" s="49"/>
      <c r="BI54" s="49"/>
      <c r="BJ54" s="49"/>
      <c r="BK54" s="50"/>
      <c r="BL54" s="48">
        <v>1000000</v>
      </c>
      <c r="BM54" s="49"/>
      <c r="BN54" s="49"/>
      <c r="BO54" s="49"/>
      <c r="BP54" s="50"/>
      <c r="BQ54" s="48">
        <v>0</v>
      </c>
      <c r="BR54" s="49"/>
      <c r="BS54" s="49"/>
      <c r="BT54" s="50"/>
      <c r="BU54" s="48">
        <f>IF(ISNUMBER(BG54),BG54,0)+IF(ISNUMBER(BL54),BL54,0)</f>
        <v>1000000</v>
      </c>
      <c r="BV54" s="49"/>
      <c r="BW54" s="49"/>
      <c r="BX54" s="49"/>
      <c r="BY54" s="50"/>
    </row>
    <row r="56" spans="1:79" ht="14.25" customHeight="1" x14ac:dyDescent="0.2">
      <c r="A56" s="68" t="s">
        <v>237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</row>
    <row r="57" spans="1:79" ht="15" customHeight="1" x14ac:dyDescent="0.2">
      <c r="A57" s="84" t="s">
        <v>223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</row>
    <row r="58" spans="1:79" ht="23.1" customHeight="1" x14ac:dyDescent="0.2">
      <c r="A58" s="110" t="s">
        <v>119</v>
      </c>
      <c r="B58" s="111"/>
      <c r="C58" s="111"/>
      <c r="D58" s="111"/>
      <c r="E58" s="112"/>
      <c r="F58" s="42" t="s">
        <v>19</v>
      </c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81" t="s">
        <v>224</v>
      </c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3"/>
      <c r="AN58" s="81" t="s">
        <v>227</v>
      </c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3"/>
      <c r="BG58" s="81" t="s">
        <v>235</v>
      </c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3"/>
    </row>
    <row r="59" spans="1:79" ht="51.75" customHeight="1" x14ac:dyDescent="0.2">
      <c r="A59" s="113"/>
      <c r="B59" s="114"/>
      <c r="C59" s="114"/>
      <c r="D59" s="114"/>
      <c r="E59" s="115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81" t="s">
        <v>4</v>
      </c>
      <c r="V59" s="82"/>
      <c r="W59" s="82"/>
      <c r="X59" s="82"/>
      <c r="Y59" s="83"/>
      <c r="Z59" s="81" t="s">
        <v>3</v>
      </c>
      <c r="AA59" s="82"/>
      <c r="AB59" s="82"/>
      <c r="AC59" s="82"/>
      <c r="AD59" s="83"/>
      <c r="AE59" s="104" t="s">
        <v>116</v>
      </c>
      <c r="AF59" s="105"/>
      <c r="AG59" s="105"/>
      <c r="AH59" s="106"/>
      <c r="AI59" s="81" t="s">
        <v>5</v>
      </c>
      <c r="AJ59" s="82"/>
      <c r="AK59" s="82"/>
      <c r="AL59" s="82"/>
      <c r="AM59" s="83"/>
      <c r="AN59" s="81" t="s">
        <v>4</v>
      </c>
      <c r="AO59" s="82"/>
      <c r="AP59" s="82"/>
      <c r="AQ59" s="82"/>
      <c r="AR59" s="83"/>
      <c r="AS59" s="81" t="s">
        <v>3</v>
      </c>
      <c r="AT59" s="82"/>
      <c r="AU59" s="82"/>
      <c r="AV59" s="82"/>
      <c r="AW59" s="83"/>
      <c r="AX59" s="104" t="s">
        <v>116</v>
      </c>
      <c r="AY59" s="105"/>
      <c r="AZ59" s="105"/>
      <c r="BA59" s="106"/>
      <c r="BB59" s="81" t="s">
        <v>96</v>
      </c>
      <c r="BC59" s="82"/>
      <c r="BD59" s="82"/>
      <c r="BE59" s="82"/>
      <c r="BF59" s="83"/>
      <c r="BG59" s="81" t="s">
        <v>4</v>
      </c>
      <c r="BH59" s="82"/>
      <c r="BI59" s="82"/>
      <c r="BJ59" s="82"/>
      <c r="BK59" s="83"/>
      <c r="BL59" s="81" t="s">
        <v>3</v>
      </c>
      <c r="BM59" s="82"/>
      <c r="BN59" s="82"/>
      <c r="BO59" s="82"/>
      <c r="BP59" s="83"/>
      <c r="BQ59" s="104" t="s">
        <v>116</v>
      </c>
      <c r="BR59" s="105"/>
      <c r="BS59" s="105"/>
      <c r="BT59" s="106"/>
      <c r="BU59" s="42" t="s">
        <v>97</v>
      </c>
      <c r="BV59" s="42"/>
      <c r="BW59" s="42"/>
      <c r="BX59" s="42"/>
      <c r="BY59" s="42"/>
    </row>
    <row r="60" spans="1:79" ht="15" customHeight="1" x14ac:dyDescent="0.2">
      <c r="A60" s="81">
        <v>1</v>
      </c>
      <c r="B60" s="82"/>
      <c r="C60" s="82"/>
      <c r="D60" s="82"/>
      <c r="E60" s="83"/>
      <c r="F60" s="81">
        <v>2</v>
      </c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3"/>
      <c r="U60" s="81">
        <v>3</v>
      </c>
      <c r="V60" s="82"/>
      <c r="W60" s="82"/>
      <c r="X60" s="82"/>
      <c r="Y60" s="83"/>
      <c r="Z60" s="81">
        <v>4</v>
      </c>
      <c r="AA60" s="82"/>
      <c r="AB60" s="82"/>
      <c r="AC60" s="82"/>
      <c r="AD60" s="83"/>
      <c r="AE60" s="81">
        <v>5</v>
      </c>
      <c r="AF60" s="82"/>
      <c r="AG60" s="82"/>
      <c r="AH60" s="83"/>
      <c r="AI60" s="81">
        <v>6</v>
      </c>
      <c r="AJ60" s="82"/>
      <c r="AK60" s="82"/>
      <c r="AL60" s="82"/>
      <c r="AM60" s="83"/>
      <c r="AN60" s="81">
        <v>7</v>
      </c>
      <c r="AO60" s="82"/>
      <c r="AP60" s="82"/>
      <c r="AQ60" s="82"/>
      <c r="AR60" s="83"/>
      <c r="AS60" s="81">
        <v>8</v>
      </c>
      <c r="AT60" s="82"/>
      <c r="AU60" s="82"/>
      <c r="AV60" s="82"/>
      <c r="AW60" s="83"/>
      <c r="AX60" s="81">
        <v>9</v>
      </c>
      <c r="AY60" s="82"/>
      <c r="AZ60" s="82"/>
      <c r="BA60" s="83"/>
      <c r="BB60" s="81">
        <v>10</v>
      </c>
      <c r="BC60" s="82"/>
      <c r="BD60" s="82"/>
      <c r="BE60" s="82"/>
      <c r="BF60" s="83"/>
      <c r="BG60" s="81">
        <v>11</v>
      </c>
      <c r="BH60" s="82"/>
      <c r="BI60" s="82"/>
      <c r="BJ60" s="82"/>
      <c r="BK60" s="83"/>
      <c r="BL60" s="81">
        <v>12</v>
      </c>
      <c r="BM60" s="82"/>
      <c r="BN60" s="82"/>
      <c r="BO60" s="82"/>
      <c r="BP60" s="83"/>
      <c r="BQ60" s="81">
        <v>13</v>
      </c>
      <c r="BR60" s="82"/>
      <c r="BS60" s="82"/>
      <c r="BT60" s="83"/>
      <c r="BU60" s="42">
        <v>14</v>
      </c>
      <c r="BV60" s="42"/>
      <c r="BW60" s="42"/>
      <c r="BX60" s="42"/>
      <c r="BY60" s="42"/>
    </row>
    <row r="61" spans="1:79" s="1" customFormat="1" ht="13.5" hidden="1" customHeight="1" x14ac:dyDescent="0.2">
      <c r="A61" s="95" t="s">
        <v>64</v>
      </c>
      <c r="B61" s="96"/>
      <c r="C61" s="96"/>
      <c r="D61" s="96"/>
      <c r="E61" s="97"/>
      <c r="F61" s="95" t="s">
        <v>57</v>
      </c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7"/>
      <c r="U61" s="95" t="s">
        <v>65</v>
      </c>
      <c r="V61" s="96"/>
      <c r="W61" s="96"/>
      <c r="X61" s="96"/>
      <c r="Y61" s="97"/>
      <c r="Z61" s="95" t="s">
        <v>66</v>
      </c>
      <c r="AA61" s="96"/>
      <c r="AB61" s="96"/>
      <c r="AC61" s="96"/>
      <c r="AD61" s="97"/>
      <c r="AE61" s="95" t="s">
        <v>91</v>
      </c>
      <c r="AF61" s="96"/>
      <c r="AG61" s="96"/>
      <c r="AH61" s="97"/>
      <c r="AI61" s="101" t="s">
        <v>170</v>
      </c>
      <c r="AJ61" s="102"/>
      <c r="AK61" s="102"/>
      <c r="AL61" s="102"/>
      <c r="AM61" s="103"/>
      <c r="AN61" s="95" t="s">
        <v>67</v>
      </c>
      <c r="AO61" s="96"/>
      <c r="AP61" s="96"/>
      <c r="AQ61" s="96"/>
      <c r="AR61" s="97"/>
      <c r="AS61" s="95" t="s">
        <v>68</v>
      </c>
      <c r="AT61" s="96"/>
      <c r="AU61" s="96"/>
      <c r="AV61" s="96"/>
      <c r="AW61" s="97"/>
      <c r="AX61" s="95" t="s">
        <v>92</v>
      </c>
      <c r="AY61" s="96"/>
      <c r="AZ61" s="96"/>
      <c r="BA61" s="97"/>
      <c r="BB61" s="101" t="s">
        <v>170</v>
      </c>
      <c r="BC61" s="102"/>
      <c r="BD61" s="102"/>
      <c r="BE61" s="102"/>
      <c r="BF61" s="103"/>
      <c r="BG61" s="95" t="s">
        <v>58</v>
      </c>
      <c r="BH61" s="96"/>
      <c r="BI61" s="96"/>
      <c r="BJ61" s="96"/>
      <c r="BK61" s="97"/>
      <c r="BL61" s="95" t="s">
        <v>59</v>
      </c>
      <c r="BM61" s="96"/>
      <c r="BN61" s="96"/>
      <c r="BO61" s="96"/>
      <c r="BP61" s="97"/>
      <c r="BQ61" s="95" t="s">
        <v>93</v>
      </c>
      <c r="BR61" s="96"/>
      <c r="BS61" s="96"/>
      <c r="BT61" s="97"/>
      <c r="BU61" s="92" t="s">
        <v>170</v>
      </c>
      <c r="BV61" s="92"/>
      <c r="BW61" s="92"/>
      <c r="BX61" s="92"/>
      <c r="BY61" s="92"/>
      <c r="CA61" t="s">
        <v>27</v>
      </c>
    </row>
    <row r="62" spans="1:79" s="6" customFormat="1" ht="12.75" customHeight="1" x14ac:dyDescent="0.2">
      <c r="A62" s="44"/>
      <c r="B62" s="45"/>
      <c r="C62" s="45"/>
      <c r="D62" s="45"/>
      <c r="E62" s="56"/>
      <c r="F62" s="44" t="s">
        <v>147</v>
      </c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56"/>
      <c r="U62" s="48"/>
      <c r="V62" s="49"/>
      <c r="W62" s="49"/>
      <c r="X62" s="49"/>
      <c r="Y62" s="50"/>
      <c r="Z62" s="48"/>
      <c r="AA62" s="49"/>
      <c r="AB62" s="49"/>
      <c r="AC62" s="49"/>
      <c r="AD62" s="50"/>
      <c r="AE62" s="48"/>
      <c r="AF62" s="49"/>
      <c r="AG62" s="49"/>
      <c r="AH62" s="50"/>
      <c r="AI62" s="48">
        <f>IF(ISNUMBER(U62),U62,0)+IF(ISNUMBER(Z62),Z62,0)</f>
        <v>0</v>
      </c>
      <c r="AJ62" s="49"/>
      <c r="AK62" s="49"/>
      <c r="AL62" s="49"/>
      <c r="AM62" s="50"/>
      <c r="AN62" s="48"/>
      <c r="AO62" s="49"/>
      <c r="AP62" s="49"/>
      <c r="AQ62" s="49"/>
      <c r="AR62" s="50"/>
      <c r="AS62" s="48"/>
      <c r="AT62" s="49"/>
      <c r="AU62" s="49"/>
      <c r="AV62" s="49"/>
      <c r="AW62" s="50"/>
      <c r="AX62" s="48"/>
      <c r="AY62" s="49"/>
      <c r="AZ62" s="49"/>
      <c r="BA62" s="50"/>
      <c r="BB62" s="48">
        <f>IF(ISNUMBER(AN62),AN62,0)+IF(ISNUMBER(AS62),AS62,0)</f>
        <v>0</v>
      </c>
      <c r="BC62" s="49"/>
      <c r="BD62" s="49"/>
      <c r="BE62" s="49"/>
      <c r="BF62" s="50"/>
      <c r="BG62" s="48"/>
      <c r="BH62" s="49"/>
      <c r="BI62" s="49"/>
      <c r="BJ62" s="49"/>
      <c r="BK62" s="50"/>
      <c r="BL62" s="48"/>
      <c r="BM62" s="49"/>
      <c r="BN62" s="49"/>
      <c r="BO62" s="49"/>
      <c r="BP62" s="50"/>
      <c r="BQ62" s="48"/>
      <c r="BR62" s="49"/>
      <c r="BS62" s="49"/>
      <c r="BT62" s="50"/>
      <c r="BU62" s="48">
        <f>IF(ISNUMBER(BG62),BG62,0)+IF(ISNUMBER(BL62),BL62,0)</f>
        <v>0</v>
      </c>
      <c r="BV62" s="49"/>
      <c r="BW62" s="49"/>
      <c r="BX62" s="49"/>
      <c r="BY62" s="50"/>
      <c r="CA62" s="6" t="s">
        <v>28</v>
      </c>
    </row>
    <row r="64" spans="1:79" ht="14.25" customHeight="1" x14ac:dyDescent="0.2">
      <c r="A64" s="68" t="s">
        <v>251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</row>
    <row r="65" spans="1:79" ht="15" customHeight="1" x14ac:dyDescent="0.2">
      <c r="A65" s="84" t="s">
        <v>223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</row>
    <row r="66" spans="1:79" ht="23.1" customHeight="1" x14ac:dyDescent="0.2">
      <c r="A66" s="110" t="s">
        <v>118</v>
      </c>
      <c r="B66" s="111"/>
      <c r="C66" s="111"/>
      <c r="D66" s="112"/>
      <c r="E66" s="86" t="s">
        <v>19</v>
      </c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8"/>
      <c r="X66" s="81" t="s">
        <v>245</v>
      </c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3"/>
      <c r="AR66" s="42" t="s">
        <v>250</v>
      </c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</row>
    <row r="67" spans="1:79" ht="48.75" customHeight="1" x14ac:dyDescent="0.2">
      <c r="A67" s="113"/>
      <c r="B67" s="114"/>
      <c r="C67" s="114"/>
      <c r="D67" s="115"/>
      <c r="E67" s="89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1"/>
      <c r="X67" s="86" t="s">
        <v>4</v>
      </c>
      <c r="Y67" s="87"/>
      <c r="Z67" s="87"/>
      <c r="AA67" s="87"/>
      <c r="AB67" s="88"/>
      <c r="AC67" s="86" t="s">
        <v>3</v>
      </c>
      <c r="AD67" s="87"/>
      <c r="AE67" s="87"/>
      <c r="AF67" s="87"/>
      <c r="AG67" s="88"/>
      <c r="AH67" s="104" t="s">
        <v>116</v>
      </c>
      <c r="AI67" s="105"/>
      <c r="AJ67" s="105"/>
      <c r="AK67" s="105"/>
      <c r="AL67" s="106"/>
      <c r="AM67" s="81" t="s">
        <v>5</v>
      </c>
      <c r="AN67" s="82"/>
      <c r="AO67" s="82"/>
      <c r="AP67" s="82"/>
      <c r="AQ67" s="83"/>
      <c r="AR67" s="81" t="s">
        <v>4</v>
      </c>
      <c r="AS67" s="82"/>
      <c r="AT67" s="82"/>
      <c r="AU67" s="82"/>
      <c r="AV67" s="83"/>
      <c r="AW67" s="81" t="s">
        <v>3</v>
      </c>
      <c r="AX67" s="82"/>
      <c r="AY67" s="82"/>
      <c r="AZ67" s="82"/>
      <c r="BA67" s="83"/>
      <c r="BB67" s="104" t="s">
        <v>116</v>
      </c>
      <c r="BC67" s="105"/>
      <c r="BD67" s="105"/>
      <c r="BE67" s="105"/>
      <c r="BF67" s="106"/>
      <c r="BG67" s="81" t="s">
        <v>96</v>
      </c>
      <c r="BH67" s="82"/>
      <c r="BI67" s="82"/>
      <c r="BJ67" s="82"/>
      <c r="BK67" s="83"/>
    </row>
    <row r="68" spans="1:79" ht="12.75" customHeight="1" x14ac:dyDescent="0.2">
      <c r="A68" s="81">
        <v>1</v>
      </c>
      <c r="B68" s="82"/>
      <c r="C68" s="82"/>
      <c r="D68" s="83"/>
      <c r="E68" s="81">
        <v>2</v>
      </c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3"/>
      <c r="X68" s="81">
        <v>3</v>
      </c>
      <c r="Y68" s="82"/>
      <c r="Z68" s="82"/>
      <c r="AA68" s="82"/>
      <c r="AB68" s="83"/>
      <c r="AC68" s="81">
        <v>4</v>
      </c>
      <c r="AD68" s="82"/>
      <c r="AE68" s="82"/>
      <c r="AF68" s="82"/>
      <c r="AG68" s="83"/>
      <c r="AH68" s="81">
        <v>5</v>
      </c>
      <c r="AI68" s="82"/>
      <c r="AJ68" s="82"/>
      <c r="AK68" s="82"/>
      <c r="AL68" s="83"/>
      <c r="AM68" s="81">
        <v>6</v>
      </c>
      <c r="AN68" s="82"/>
      <c r="AO68" s="82"/>
      <c r="AP68" s="82"/>
      <c r="AQ68" s="83"/>
      <c r="AR68" s="81">
        <v>7</v>
      </c>
      <c r="AS68" s="82"/>
      <c r="AT68" s="82"/>
      <c r="AU68" s="82"/>
      <c r="AV68" s="83"/>
      <c r="AW68" s="81">
        <v>8</v>
      </c>
      <c r="AX68" s="82"/>
      <c r="AY68" s="82"/>
      <c r="AZ68" s="82"/>
      <c r="BA68" s="83"/>
      <c r="BB68" s="81">
        <v>9</v>
      </c>
      <c r="BC68" s="82"/>
      <c r="BD68" s="82"/>
      <c r="BE68" s="82"/>
      <c r="BF68" s="83"/>
      <c r="BG68" s="81">
        <v>10</v>
      </c>
      <c r="BH68" s="82"/>
      <c r="BI68" s="82"/>
      <c r="BJ68" s="82"/>
      <c r="BK68" s="83"/>
    </row>
    <row r="69" spans="1:79" s="1" customFormat="1" ht="12.75" hidden="1" customHeight="1" x14ac:dyDescent="0.2">
      <c r="A69" s="95" t="s">
        <v>64</v>
      </c>
      <c r="B69" s="96"/>
      <c r="C69" s="96"/>
      <c r="D69" s="97"/>
      <c r="E69" s="95" t="s">
        <v>57</v>
      </c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7"/>
      <c r="X69" s="116" t="s">
        <v>60</v>
      </c>
      <c r="Y69" s="117"/>
      <c r="Z69" s="117"/>
      <c r="AA69" s="117"/>
      <c r="AB69" s="118"/>
      <c r="AC69" s="116" t="s">
        <v>61</v>
      </c>
      <c r="AD69" s="117"/>
      <c r="AE69" s="117"/>
      <c r="AF69" s="117"/>
      <c r="AG69" s="118"/>
      <c r="AH69" s="95" t="s">
        <v>94</v>
      </c>
      <c r="AI69" s="96"/>
      <c r="AJ69" s="96"/>
      <c r="AK69" s="96"/>
      <c r="AL69" s="97"/>
      <c r="AM69" s="101" t="s">
        <v>171</v>
      </c>
      <c r="AN69" s="102"/>
      <c r="AO69" s="102"/>
      <c r="AP69" s="102"/>
      <c r="AQ69" s="103"/>
      <c r="AR69" s="95" t="s">
        <v>62</v>
      </c>
      <c r="AS69" s="96"/>
      <c r="AT69" s="96"/>
      <c r="AU69" s="96"/>
      <c r="AV69" s="97"/>
      <c r="AW69" s="95" t="s">
        <v>63</v>
      </c>
      <c r="AX69" s="96"/>
      <c r="AY69" s="96"/>
      <c r="AZ69" s="96"/>
      <c r="BA69" s="97"/>
      <c r="BB69" s="95" t="s">
        <v>95</v>
      </c>
      <c r="BC69" s="96"/>
      <c r="BD69" s="96"/>
      <c r="BE69" s="96"/>
      <c r="BF69" s="97"/>
      <c r="BG69" s="101" t="s">
        <v>171</v>
      </c>
      <c r="BH69" s="102"/>
      <c r="BI69" s="102"/>
      <c r="BJ69" s="102"/>
      <c r="BK69" s="103"/>
      <c r="CA69" t="s">
        <v>29</v>
      </c>
    </row>
    <row r="70" spans="1:79" s="25" customFormat="1" ht="12.75" customHeight="1" x14ac:dyDescent="0.2">
      <c r="A70" s="39">
        <v>2240</v>
      </c>
      <c r="B70" s="40"/>
      <c r="C70" s="40"/>
      <c r="D70" s="57"/>
      <c r="E70" s="34" t="s">
        <v>175</v>
      </c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6"/>
      <c r="X70" s="52">
        <v>0</v>
      </c>
      <c r="Y70" s="53"/>
      <c r="Z70" s="53"/>
      <c r="AA70" s="53"/>
      <c r="AB70" s="54"/>
      <c r="AC70" s="52">
        <v>125000</v>
      </c>
      <c r="AD70" s="53"/>
      <c r="AE70" s="53"/>
      <c r="AF70" s="53"/>
      <c r="AG70" s="54"/>
      <c r="AH70" s="52">
        <v>0</v>
      </c>
      <c r="AI70" s="53"/>
      <c r="AJ70" s="53"/>
      <c r="AK70" s="53"/>
      <c r="AL70" s="54"/>
      <c r="AM70" s="52">
        <f>IF(ISNUMBER(X70),X70,0)+IF(ISNUMBER(AC70),AC70,0)</f>
        <v>125000</v>
      </c>
      <c r="AN70" s="53"/>
      <c r="AO70" s="53"/>
      <c r="AP70" s="53"/>
      <c r="AQ70" s="54"/>
      <c r="AR70" s="52">
        <v>0</v>
      </c>
      <c r="AS70" s="53"/>
      <c r="AT70" s="53"/>
      <c r="AU70" s="53"/>
      <c r="AV70" s="54"/>
      <c r="AW70" s="52">
        <v>145000</v>
      </c>
      <c r="AX70" s="53"/>
      <c r="AY70" s="53"/>
      <c r="AZ70" s="53"/>
      <c r="BA70" s="54"/>
      <c r="BB70" s="52">
        <v>0</v>
      </c>
      <c r="BC70" s="53"/>
      <c r="BD70" s="53"/>
      <c r="BE70" s="53"/>
      <c r="BF70" s="54"/>
      <c r="BG70" s="55">
        <f>IF(ISNUMBER(AR70),AR70,0)+IF(ISNUMBER(AW70),AW70,0)</f>
        <v>145000</v>
      </c>
      <c r="BH70" s="55"/>
      <c r="BI70" s="55"/>
      <c r="BJ70" s="55"/>
      <c r="BK70" s="55"/>
      <c r="CA70" s="25" t="s">
        <v>30</v>
      </c>
    </row>
    <row r="71" spans="1:79" s="25" customFormat="1" ht="12.75" customHeight="1" x14ac:dyDescent="0.2">
      <c r="A71" s="39">
        <v>3132</v>
      </c>
      <c r="B71" s="40"/>
      <c r="C71" s="40"/>
      <c r="D71" s="57"/>
      <c r="E71" s="34" t="s">
        <v>176</v>
      </c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6"/>
      <c r="X71" s="52">
        <v>0</v>
      </c>
      <c r="Y71" s="53"/>
      <c r="Z71" s="53"/>
      <c r="AA71" s="53"/>
      <c r="AB71" s="54"/>
      <c r="AC71" s="52">
        <v>925000</v>
      </c>
      <c r="AD71" s="53"/>
      <c r="AE71" s="53"/>
      <c r="AF71" s="53"/>
      <c r="AG71" s="54"/>
      <c r="AH71" s="52">
        <v>0</v>
      </c>
      <c r="AI71" s="53"/>
      <c r="AJ71" s="53"/>
      <c r="AK71" s="53"/>
      <c r="AL71" s="54"/>
      <c r="AM71" s="52">
        <f>IF(ISNUMBER(X71),X71,0)+IF(ISNUMBER(AC71),AC71,0)</f>
        <v>925000</v>
      </c>
      <c r="AN71" s="53"/>
      <c r="AO71" s="53"/>
      <c r="AP71" s="53"/>
      <c r="AQ71" s="54"/>
      <c r="AR71" s="52">
        <v>0</v>
      </c>
      <c r="AS71" s="53"/>
      <c r="AT71" s="53"/>
      <c r="AU71" s="53"/>
      <c r="AV71" s="54"/>
      <c r="AW71" s="52">
        <v>975000</v>
      </c>
      <c r="AX71" s="53"/>
      <c r="AY71" s="53"/>
      <c r="AZ71" s="53"/>
      <c r="BA71" s="54"/>
      <c r="BB71" s="52">
        <v>0</v>
      </c>
      <c r="BC71" s="53"/>
      <c r="BD71" s="53"/>
      <c r="BE71" s="53"/>
      <c r="BF71" s="54"/>
      <c r="BG71" s="55">
        <f>IF(ISNUMBER(AR71),AR71,0)+IF(ISNUMBER(AW71),AW71,0)</f>
        <v>975000</v>
      </c>
      <c r="BH71" s="55"/>
      <c r="BI71" s="55"/>
      <c r="BJ71" s="55"/>
      <c r="BK71" s="55"/>
    </row>
    <row r="72" spans="1:79" s="6" customFormat="1" ht="12.75" customHeight="1" x14ac:dyDescent="0.2">
      <c r="A72" s="44"/>
      <c r="B72" s="45"/>
      <c r="C72" s="45"/>
      <c r="D72" s="56"/>
      <c r="E72" s="29" t="s">
        <v>147</v>
      </c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1"/>
      <c r="X72" s="48">
        <v>0</v>
      </c>
      <c r="Y72" s="49"/>
      <c r="Z72" s="49"/>
      <c r="AA72" s="49"/>
      <c r="AB72" s="50"/>
      <c r="AC72" s="48">
        <v>1050000</v>
      </c>
      <c r="AD72" s="49"/>
      <c r="AE72" s="49"/>
      <c r="AF72" s="49"/>
      <c r="AG72" s="50"/>
      <c r="AH72" s="48">
        <v>0</v>
      </c>
      <c r="AI72" s="49"/>
      <c r="AJ72" s="49"/>
      <c r="AK72" s="49"/>
      <c r="AL72" s="50"/>
      <c r="AM72" s="48">
        <f>IF(ISNUMBER(X72),X72,0)+IF(ISNUMBER(AC72),AC72,0)</f>
        <v>1050000</v>
      </c>
      <c r="AN72" s="49"/>
      <c r="AO72" s="49"/>
      <c r="AP72" s="49"/>
      <c r="AQ72" s="50"/>
      <c r="AR72" s="48">
        <v>0</v>
      </c>
      <c r="AS72" s="49"/>
      <c r="AT72" s="49"/>
      <c r="AU72" s="49"/>
      <c r="AV72" s="50"/>
      <c r="AW72" s="48">
        <v>1120000</v>
      </c>
      <c r="AX72" s="49"/>
      <c r="AY72" s="49"/>
      <c r="AZ72" s="49"/>
      <c r="BA72" s="50"/>
      <c r="BB72" s="48">
        <v>0</v>
      </c>
      <c r="BC72" s="49"/>
      <c r="BD72" s="49"/>
      <c r="BE72" s="49"/>
      <c r="BF72" s="50"/>
      <c r="BG72" s="51">
        <f>IF(ISNUMBER(AR72),AR72,0)+IF(ISNUMBER(AW72),AW72,0)</f>
        <v>1120000</v>
      </c>
      <c r="BH72" s="51"/>
      <c r="BI72" s="51"/>
      <c r="BJ72" s="51"/>
      <c r="BK72" s="51"/>
    </row>
    <row r="74" spans="1:79" ht="14.25" customHeight="1" x14ac:dyDescent="0.2">
      <c r="A74" s="68" t="s">
        <v>252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</row>
    <row r="75" spans="1:79" ht="15" customHeight="1" x14ac:dyDescent="0.2">
      <c r="A75" s="84" t="s">
        <v>223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</row>
    <row r="76" spans="1:79" ht="23.1" customHeight="1" x14ac:dyDescent="0.2">
      <c r="A76" s="110" t="s">
        <v>119</v>
      </c>
      <c r="B76" s="111"/>
      <c r="C76" s="111"/>
      <c r="D76" s="111"/>
      <c r="E76" s="112"/>
      <c r="F76" s="86" t="s">
        <v>19</v>
      </c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42" t="s">
        <v>245</v>
      </c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81" t="s">
        <v>250</v>
      </c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3"/>
    </row>
    <row r="77" spans="1:79" ht="45.75" customHeight="1" x14ac:dyDescent="0.2">
      <c r="A77" s="113"/>
      <c r="B77" s="114"/>
      <c r="C77" s="114"/>
      <c r="D77" s="114"/>
      <c r="E77" s="115"/>
      <c r="F77" s="89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1"/>
      <c r="X77" s="81" t="s">
        <v>4</v>
      </c>
      <c r="Y77" s="82"/>
      <c r="Z77" s="82"/>
      <c r="AA77" s="82"/>
      <c r="AB77" s="83"/>
      <c r="AC77" s="81" t="s">
        <v>3</v>
      </c>
      <c r="AD77" s="82"/>
      <c r="AE77" s="82"/>
      <c r="AF77" s="82"/>
      <c r="AG77" s="83"/>
      <c r="AH77" s="104" t="s">
        <v>116</v>
      </c>
      <c r="AI77" s="105"/>
      <c r="AJ77" s="105"/>
      <c r="AK77" s="105"/>
      <c r="AL77" s="106"/>
      <c r="AM77" s="81" t="s">
        <v>5</v>
      </c>
      <c r="AN77" s="82"/>
      <c r="AO77" s="82"/>
      <c r="AP77" s="82"/>
      <c r="AQ77" s="83"/>
      <c r="AR77" s="81" t="s">
        <v>4</v>
      </c>
      <c r="AS77" s="82"/>
      <c r="AT77" s="82"/>
      <c r="AU77" s="82"/>
      <c r="AV77" s="83"/>
      <c r="AW77" s="81" t="s">
        <v>3</v>
      </c>
      <c r="AX77" s="82"/>
      <c r="AY77" s="82"/>
      <c r="AZ77" s="82"/>
      <c r="BA77" s="83"/>
      <c r="BB77" s="74" t="s">
        <v>116</v>
      </c>
      <c r="BC77" s="74"/>
      <c r="BD77" s="74"/>
      <c r="BE77" s="74"/>
      <c r="BF77" s="74"/>
      <c r="BG77" s="81" t="s">
        <v>96</v>
      </c>
      <c r="BH77" s="82"/>
      <c r="BI77" s="82"/>
      <c r="BJ77" s="82"/>
      <c r="BK77" s="83"/>
    </row>
    <row r="78" spans="1:79" ht="15" customHeight="1" x14ac:dyDescent="0.2">
      <c r="A78" s="81">
        <v>1</v>
      </c>
      <c r="B78" s="82"/>
      <c r="C78" s="82"/>
      <c r="D78" s="82"/>
      <c r="E78" s="83"/>
      <c r="F78" s="81">
        <v>2</v>
      </c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3"/>
      <c r="X78" s="81">
        <v>3</v>
      </c>
      <c r="Y78" s="82"/>
      <c r="Z78" s="82"/>
      <c r="AA78" s="82"/>
      <c r="AB78" s="83"/>
      <c r="AC78" s="81">
        <v>4</v>
      </c>
      <c r="AD78" s="82"/>
      <c r="AE78" s="82"/>
      <c r="AF78" s="82"/>
      <c r="AG78" s="83"/>
      <c r="AH78" s="81">
        <v>5</v>
      </c>
      <c r="AI78" s="82"/>
      <c r="AJ78" s="82"/>
      <c r="AK78" s="82"/>
      <c r="AL78" s="83"/>
      <c r="AM78" s="81">
        <v>6</v>
      </c>
      <c r="AN78" s="82"/>
      <c r="AO78" s="82"/>
      <c r="AP78" s="82"/>
      <c r="AQ78" s="83"/>
      <c r="AR78" s="81">
        <v>7</v>
      </c>
      <c r="AS78" s="82"/>
      <c r="AT78" s="82"/>
      <c r="AU78" s="82"/>
      <c r="AV78" s="83"/>
      <c r="AW78" s="81">
        <v>8</v>
      </c>
      <c r="AX78" s="82"/>
      <c r="AY78" s="82"/>
      <c r="AZ78" s="82"/>
      <c r="BA78" s="83"/>
      <c r="BB78" s="81">
        <v>9</v>
      </c>
      <c r="BC78" s="82"/>
      <c r="BD78" s="82"/>
      <c r="BE78" s="82"/>
      <c r="BF78" s="83"/>
      <c r="BG78" s="81">
        <v>10</v>
      </c>
      <c r="BH78" s="82"/>
      <c r="BI78" s="82"/>
      <c r="BJ78" s="82"/>
      <c r="BK78" s="83"/>
    </row>
    <row r="79" spans="1:79" s="1" customFormat="1" ht="15" hidden="1" customHeight="1" x14ac:dyDescent="0.2">
      <c r="A79" s="95" t="s">
        <v>64</v>
      </c>
      <c r="B79" s="96"/>
      <c r="C79" s="96"/>
      <c r="D79" s="96"/>
      <c r="E79" s="97"/>
      <c r="F79" s="95" t="s">
        <v>57</v>
      </c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7"/>
      <c r="X79" s="95" t="s">
        <v>60</v>
      </c>
      <c r="Y79" s="96"/>
      <c r="Z79" s="96"/>
      <c r="AA79" s="96"/>
      <c r="AB79" s="97"/>
      <c r="AC79" s="95" t="s">
        <v>61</v>
      </c>
      <c r="AD79" s="96"/>
      <c r="AE79" s="96"/>
      <c r="AF79" s="96"/>
      <c r="AG79" s="97"/>
      <c r="AH79" s="95" t="s">
        <v>94</v>
      </c>
      <c r="AI79" s="96"/>
      <c r="AJ79" s="96"/>
      <c r="AK79" s="96"/>
      <c r="AL79" s="97"/>
      <c r="AM79" s="101" t="s">
        <v>171</v>
      </c>
      <c r="AN79" s="102"/>
      <c r="AO79" s="102"/>
      <c r="AP79" s="102"/>
      <c r="AQ79" s="103"/>
      <c r="AR79" s="95" t="s">
        <v>62</v>
      </c>
      <c r="AS79" s="96"/>
      <c r="AT79" s="96"/>
      <c r="AU79" s="96"/>
      <c r="AV79" s="97"/>
      <c r="AW79" s="95" t="s">
        <v>63</v>
      </c>
      <c r="AX79" s="96"/>
      <c r="AY79" s="96"/>
      <c r="AZ79" s="96"/>
      <c r="BA79" s="97"/>
      <c r="BB79" s="95" t="s">
        <v>95</v>
      </c>
      <c r="BC79" s="96"/>
      <c r="BD79" s="96"/>
      <c r="BE79" s="96"/>
      <c r="BF79" s="97"/>
      <c r="BG79" s="101" t="s">
        <v>171</v>
      </c>
      <c r="BH79" s="102"/>
      <c r="BI79" s="102"/>
      <c r="BJ79" s="102"/>
      <c r="BK79" s="103"/>
      <c r="CA79" t="s">
        <v>31</v>
      </c>
    </row>
    <row r="80" spans="1:79" s="6" customFormat="1" ht="12.75" customHeight="1" x14ac:dyDescent="0.2">
      <c r="A80" s="44"/>
      <c r="B80" s="45"/>
      <c r="C80" s="45"/>
      <c r="D80" s="45"/>
      <c r="E80" s="56"/>
      <c r="F80" s="44" t="s">
        <v>147</v>
      </c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56"/>
      <c r="X80" s="107"/>
      <c r="Y80" s="108"/>
      <c r="Z80" s="108"/>
      <c r="AA80" s="108"/>
      <c r="AB80" s="109"/>
      <c r="AC80" s="107"/>
      <c r="AD80" s="108"/>
      <c r="AE80" s="108"/>
      <c r="AF80" s="108"/>
      <c r="AG80" s="109"/>
      <c r="AH80" s="51"/>
      <c r="AI80" s="51"/>
      <c r="AJ80" s="51"/>
      <c r="AK80" s="51"/>
      <c r="AL80" s="51"/>
      <c r="AM80" s="51">
        <f>IF(ISNUMBER(X80),X80,0)+IF(ISNUMBER(AC80),AC80,0)</f>
        <v>0</v>
      </c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>
        <f>IF(ISNUMBER(AR80),AR80,0)+IF(ISNUMBER(AW80),AW80,0)</f>
        <v>0</v>
      </c>
      <c r="BH80" s="51"/>
      <c r="BI80" s="51"/>
      <c r="BJ80" s="51"/>
      <c r="BK80" s="51"/>
      <c r="CA80" s="6" t="s">
        <v>32</v>
      </c>
    </row>
    <row r="81" spans="1:79" ht="6.75" customHeight="1" x14ac:dyDescent="0.2"/>
    <row r="82" spans="1:79" ht="8.25" customHeight="1" x14ac:dyDescent="0.2"/>
    <row r="83" spans="1:79" ht="14.25" customHeight="1" x14ac:dyDescent="0.2">
      <c r="A83" s="68" t="s">
        <v>120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8"/>
      <c r="AY83" s="68"/>
      <c r="AZ83" s="68"/>
      <c r="BA83" s="68"/>
      <c r="BB83" s="68"/>
      <c r="BC83" s="68"/>
      <c r="BD83" s="68"/>
      <c r="BE83" s="68"/>
      <c r="BF83" s="68"/>
      <c r="BG83" s="68"/>
      <c r="BH83" s="68"/>
      <c r="BI83" s="68"/>
      <c r="BJ83" s="68"/>
      <c r="BK83" s="68"/>
      <c r="BL83" s="68"/>
    </row>
    <row r="84" spans="1:79" ht="14.25" customHeight="1" x14ac:dyDescent="0.2">
      <c r="A84" s="68" t="s">
        <v>238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/>
      <c r="BD84" s="68"/>
      <c r="BE84" s="68"/>
      <c r="BF84" s="68"/>
      <c r="BG84" s="68"/>
      <c r="BH84" s="68"/>
      <c r="BI84" s="68"/>
      <c r="BJ84" s="68"/>
      <c r="BK84" s="68"/>
      <c r="BL84" s="68"/>
    </row>
    <row r="85" spans="1:79" ht="15" customHeight="1" x14ac:dyDescent="0.2">
      <c r="A85" s="84" t="s">
        <v>223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  <c r="BH85" s="84"/>
      <c r="BI85" s="84"/>
      <c r="BJ85" s="84"/>
      <c r="BK85" s="84"/>
      <c r="BL85" s="84"/>
      <c r="BM85" s="84"/>
      <c r="BN85" s="84"/>
      <c r="BO85" s="84"/>
      <c r="BP85" s="84"/>
      <c r="BQ85" s="84"/>
      <c r="BR85" s="84"/>
      <c r="BS85" s="84"/>
      <c r="BT85" s="84"/>
      <c r="BU85" s="84"/>
      <c r="BV85" s="84"/>
      <c r="BW85" s="84"/>
      <c r="BX85" s="84"/>
      <c r="BY85" s="84"/>
    </row>
    <row r="86" spans="1:79" ht="23.1" customHeight="1" x14ac:dyDescent="0.2">
      <c r="A86" s="86" t="s">
        <v>6</v>
      </c>
      <c r="B86" s="87"/>
      <c r="C86" s="87"/>
      <c r="D86" s="86" t="s">
        <v>121</v>
      </c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8"/>
      <c r="U86" s="81" t="s">
        <v>224</v>
      </c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3"/>
      <c r="AN86" s="81" t="s">
        <v>227</v>
      </c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3"/>
      <c r="BG86" s="42" t="s">
        <v>235</v>
      </c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</row>
    <row r="87" spans="1:79" ht="52.5" customHeight="1" x14ac:dyDescent="0.2">
      <c r="A87" s="89"/>
      <c r="B87" s="90"/>
      <c r="C87" s="90"/>
      <c r="D87" s="89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1"/>
      <c r="U87" s="81" t="s">
        <v>4</v>
      </c>
      <c r="V87" s="82"/>
      <c r="W87" s="82"/>
      <c r="X87" s="82"/>
      <c r="Y87" s="83"/>
      <c r="Z87" s="81" t="s">
        <v>3</v>
      </c>
      <c r="AA87" s="82"/>
      <c r="AB87" s="82"/>
      <c r="AC87" s="82"/>
      <c r="AD87" s="83"/>
      <c r="AE87" s="104" t="s">
        <v>116</v>
      </c>
      <c r="AF87" s="105"/>
      <c r="AG87" s="105"/>
      <c r="AH87" s="106"/>
      <c r="AI87" s="81" t="s">
        <v>5</v>
      </c>
      <c r="AJ87" s="82"/>
      <c r="AK87" s="82"/>
      <c r="AL87" s="82"/>
      <c r="AM87" s="83"/>
      <c r="AN87" s="81" t="s">
        <v>4</v>
      </c>
      <c r="AO87" s="82"/>
      <c r="AP87" s="82"/>
      <c r="AQ87" s="82"/>
      <c r="AR87" s="83"/>
      <c r="AS87" s="81" t="s">
        <v>3</v>
      </c>
      <c r="AT87" s="82"/>
      <c r="AU87" s="82"/>
      <c r="AV87" s="82"/>
      <c r="AW87" s="83"/>
      <c r="AX87" s="104" t="s">
        <v>116</v>
      </c>
      <c r="AY87" s="105"/>
      <c r="AZ87" s="105"/>
      <c r="BA87" s="106"/>
      <c r="BB87" s="81" t="s">
        <v>96</v>
      </c>
      <c r="BC87" s="82"/>
      <c r="BD87" s="82"/>
      <c r="BE87" s="82"/>
      <c r="BF87" s="83"/>
      <c r="BG87" s="81" t="s">
        <v>4</v>
      </c>
      <c r="BH87" s="82"/>
      <c r="BI87" s="82"/>
      <c r="BJ87" s="82"/>
      <c r="BK87" s="83"/>
      <c r="BL87" s="42" t="s">
        <v>3</v>
      </c>
      <c r="BM87" s="42"/>
      <c r="BN87" s="42"/>
      <c r="BO87" s="42"/>
      <c r="BP87" s="42"/>
      <c r="BQ87" s="74" t="s">
        <v>116</v>
      </c>
      <c r="BR87" s="74"/>
      <c r="BS87" s="74"/>
      <c r="BT87" s="74"/>
      <c r="BU87" s="81" t="s">
        <v>97</v>
      </c>
      <c r="BV87" s="82"/>
      <c r="BW87" s="82"/>
      <c r="BX87" s="82"/>
      <c r="BY87" s="83"/>
    </row>
    <row r="88" spans="1:79" ht="15" customHeight="1" x14ac:dyDescent="0.2">
      <c r="A88" s="81">
        <v>1</v>
      </c>
      <c r="B88" s="82"/>
      <c r="C88" s="82"/>
      <c r="D88" s="81">
        <v>2</v>
      </c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3"/>
      <c r="U88" s="81">
        <v>3</v>
      </c>
      <c r="V88" s="82"/>
      <c r="W88" s="82"/>
      <c r="X88" s="82"/>
      <c r="Y88" s="83"/>
      <c r="Z88" s="81">
        <v>4</v>
      </c>
      <c r="AA88" s="82"/>
      <c r="AB88" s="82"/>
      <c r="AC88" s="82"/>
      <c r="AD88" s="83"/>
      <c r="AE88" s="81">
        <v>5</v>
      </c>
      <c r="AF88" s="82"/>
      <c r="AG88" s="82"/>
      <c r="AH88" s="83"/>
      <c r="AI88" s="81">
        <v>6</v>
      </c>
      <c r="AJ88" s="82"/>
      <c r="AK88" s="82"/>
      <c r="AL88" s="82"/>
      <c r="AM88" s="83"/>
      <c r="AN88" s="81">
        <v>7</v>
      </c>
      <c r="AO88" s="82"/>
      <c r="AP88" s="82"/>
      <c r="AQ88" s="82"/>
      <c r="AR88" s="83"/>
      <c r="AS88" s="81">
        <v>8</v>
      </c>
      <c r="AT88" s="82"/>
      <c r="AU88" s="82"/>
      <c r="AV88" s="82"/>
      <c r="AW88" s="83"/>
      <c r="AX88" s="42">
        <v>9</v>
      </c>
      <c r="AY88" s="42"/>
      <c r="AZ88" s="42"/>
      <c r="BA88" s="42"/>
      <c r="BB88" s="81">
        <v>10</v>
      </c>
      <c r="BC88" s="82"/>
      <c r="BD88" s="82"/>
      <c r="BE88" s="82"/>
      <c r="BF88" s="83"/>
      <c r="BG88" s="81">
        <v>11</v>
      </c>
      <c r="BH88" s="82"/>
      <c r="BI88" s="82"/>
      <c r="BJ88" s="82"/>
      <c r="BK88" s="83"/>
      <c r="BL88" s="42">
        <v>12</v>
      </c>
      <c r="BM88" s="42"/>
      <c r="BN88" s="42"/>
      <c r="BO88" s="42"/>
      <c r="BP88" s="42"/>
      <c r="BQ88" s="81">
        <v>13</v>
      </c>
      <c r="BR88" s="82"/>
      <c r="BS88" s="82"/>
      <c r="BT88" s="83"/>
      <c r="BU88" s="81">
        <v>14</v>
      </c>
      <c r="BV88" s="82"/>
      <c r="BW88" s="82"/>
      <c r="BX88" s="82"/>
      <c r="BY88" s="83"/>
    </row>
    <row r="89" spans="1:79" s="1" customFormat="1" ht="14.25" hidden="1" customHeight="1" x14ac:dyDescent="0.2">
      <c r="A89" s="95" t="s">
        <v>69</v>
      </c>
      <c r="B89" s="96"/>
      <c r="C89" s="96"/>
      <c r="D89" s="95" t="s">
        <v>57</v>
      </c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7"/>
      <c r="U89" s="72" t="s">
        <v>65</v>
      </c>
      <c r="V89" s="72"/>
      <c r="W89" s="72"/>
      <c r="X89" s="72"/>
      <c r="Y89" s="72"/>
      <c r="Z89" s="72" t="s">
        <v>66</v>
      </c>
      <c r="AA89" s="72"/>
      <c r="AB89" s="72"/>
      <c r="AC89" s="72"/>
      <c r="AD89" s="72"/>
      <c r="AE89" s="72" t="s">
        <v>91</v>
      </c>
      <c r="AF89" s="72"/>
      <c r="AG89" s="72"/>
      <c r="AH89" s="72"/>
      <c r="AI89" s="92" t="s">
        <v>170</v>
      </c>
      <c r="AJ89" s="92"/>
      <c r="AK89" s="92"/>
      <c r="AL89" s="92"/>
      <c r="AM89" s="92"/>
      <c r="AN89" s="72" t="s">
        <v>67</v>
      </c>
      <c r="AO89" s="72"/>
      <c r="AP89" s="72"/>
      <c r="AQ89" s="72"/>
      <c r="AR89" s="72"/>
      <c r="AS89" s="72" t="s">
        <v>68</v>
      </c>
      <c r="AT89" s="72"/>
      <c r="AU89" s="72"/>
      <c r="AV89" s="72"/>
      <c r="AW89" s="72"/>
      <c r="AX89" s="72" t="s">
        <v>92</v>
      </c>
      <c r="AY89" s="72"/>
      <c r="AZ89" s="72"/>
      <c r="BA89" s="72"/>
      <c r="BB89" s="92" t="s">
        <v>170</v>
      </c>
      <c r="BC89" s="92"/>
      <c r="BD89" s="92"/>
      <c r="BE89" s="92"/>
      <c r="BF89" s="92"/>
      <c r="BG89" s="72" t="s">
        <v>58</v>
      </c>
      <c r="BH89" s="72"/>
      <c r="BI89" s="72"/>
      <c r="BJ89" s="72"/>
      <c r="BK89" s="72"/>
      <c r="BL89" s="72" t="s">
        <v>59</v>
      </c>
      <c r="BM89" s="72"/>
      <c r="BN89" s="72"/>
      <c r="BO89" s="72"/>
      <c r="BP89" s="72"/>
      <c r="BQ89" s="72" t="s">
        <v>93</v>
      </c>
      <c r="BR89" s="72"/>
      <c r="BS89" s="72"/>
      <c r="BT89" s="72"/>
      <c r="BU89" s="92" t="s">
        <v>170</v>
      </c>
      <c r="BV89" s="92"/>
      <c r="BW89" s="92"/>
      <c r="BX89" s="92"/>
      <c r="BY89" s="92"/>
      <c r="CA89" t="s">
        <v>33</v>
      </c>
    </row>
    <row r="90" spans="1:79" s="25" customFormat="1" ht="51" customHeight="1" x14ac:dyDescent="0.2">
      <c r="A90" s="39">
        <v>1</v>
      </c>
      <c r="B90" s="40"/>
      <c r="C90" s="40"/>
      <c r="D90" s="34" t="s">
        <v>177</v>
      </c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6"/>
      <c r="U90" s="52">
        <v>0</v>
      </c>
      <c r="V90" s="53"/>
      <c r="W90" s="53"/>
      <c r="X90" s="53"/>
      <c r="Y90" s="54"/>
      <c r="Z90" s="52">
        <v>41817</v>
      </c>
      <c r="AA90" s="53"/>
      <c r="AB90" s="53"/>
      <c r="AC90" s="53"/>
      <c r="AD90" s="54"/>
      <c r="AE90" s="52">
        <v>0</v>
      </c>
      <c r="AF90" s="53"/>
      <c r="AG90" s="53"/>
      <c r="AH90" s="54"/>
      <c r="AI90" s="52">
        <f>IF(ISNUMBER(U90),U90,0)+IF(ISNUMBER(Z90),Z90,0)</f>
        <v>41817</v>
      </c>
      <c r="AJ90" s="53"/>
      <c r="AK90" s="53"/>
      <c r="AL90" s="53"/>
      <c r="AM90" s="54"/>
      <c r="AN90" s="52">
        <v>0</v>
      </c>
      <c r="AO90" s="53"/>
      <c r="AP90" s="53"/>
      <c r="AQ90" s="53"/>
      <c r="AR90" s="54"/>
      <c r="AS90" s="52">
        <v>676000</v>
      </c>
      <c r="AT90" s="53"/>
      <c r="AU90" s="53"/>
      <c r="AV90" s="53"/>
      <c r="AW90" s="54"/>
      <c r="AX90" s="52">
        <v>0</v>
      </c>
      <c r="AY90" s="53"/>
      <c r="AZ90" s="53"/>
      <c r="BA90" s="54"/>
      <c r="BB90" s="52">
        <f>IF(ISNUMBER(AN90),AN90,0)+IF(ISNUMBER(AS90),AS90,0)</f>
        <v>676000</v>
      </c>
      <c r="BC90" s="53"/>
      <c r="BD90" s="53"/>
      <c r="BE90" s="53"/>
      <c r="BF90" s="54"/>
      <c r="BG90" s="52">
        <v>0</v>
      </c>
      <c r="BH90" s="53"/>
      <c r="BI90" s="53"/>
      <c r="BJ90" s="53"/>
      <c r="BK90" s="54"/>
      <c r="BL90" s="52">
        <v>900000</v>
      </c>
      <c r="BM90" s="53"/>
      <c r="BN90" s="53"/>
      <c r="BO90" s="53"/>
      <c r="BP90" s="54"/>
      <c r="BQ90" s="52">
        <v>0</v>
      </c>
      <c r="BR90" s="53"/>
      <c r="BS90" s="53"/>
      <c r="BT90" s="54"/>
      <c r="BU90" s="52">
        <f>IF(ISNUMBER(BG90),BG90,0)+IF(ISNUMBER(BL90),BL90,0)</f>
        <v>900000</v>
      </c>
      <c r="BV90" s="53"/>
      <c r="BW90" s="53"/>
      <c r="BX90" s="53"/>
      <c r="BY90" s="54"/>
      <c r="CA90" s="25" t="s">
        <v>34</v>
      </c>
    </row>
    <row r="91" spans="1:79" s="25" customFormat="1" ht="25.5" customHeight="1" x14ac:dyDescent="0.2">
      <c r="A91" s="39">
        <v>2</v>
      </c>
      <c r="B91" s="40"/>
      <c r="C91" s="40"/>
      <c r="D91" s="34" t="s">
        <v>178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6"/>
      <c r="U91" s="52">
        <v>0</v>
      </c>
      <c r="V91" s="53"/>
      <c r="W91" s="53"/>
      <c r="X91" s="53"/>
      <c r="Y91" s="54"/>
      <c r="Z91" s="52">
        <v>0</v>
      </c>
      <c r="AA91" s="53"/>
      <c r="AB91" s="53"/>
      <c r="AC91" s="53"/>
      <c r="AD91" s="54"/>
      <c r="AE91" s="52">
        <v>0</v>
      </c>
      <c r="AF91" s="53"/>
      <c r="AG91" s="53"/>
      <c r="AH91" s="54"/>
      <c r="AI91" s="52">
        <f>IF(ISNUMBER(U91),U91,0)+IF(ISNUMBER(Z91),Z91,0)</f>
        <v>0</v>
      </c>
      <c r="AJ91" s="53"/>
      <c r="AK91" s="53"/>
      <c r="AL91" s="53"/>
      <c r="AM91" s="54"/>
      <c r="AN91" s="52">
        <v>0</v>
      </c>
      <c r="AO91" s="53"/>
      <c r="AP91" s="53"/>
      <c r="AQ91" s="53"/>
      <c r="AR91" s="54"/>
      <c r="AS91" s="52">
        <v>100000</v>
      </c>
      <c r="AT91" s="53"/>
      <c r="AU91" s="53"/>
      <c r="AV91" s="53"/>
      <c r="AW91" s="54"/>
      <c r="AX91" s="52">
        <v>0</v>
      </c>
      <c r="AY91" s="53"/>
      <c r="AZ91" s="53"/>
      <c r="BA91" s="54"/>
      <c r="BB91" s="52">
        <f>IF(ISNUMBER(AN91),AN91,0)+IF(ISNUMBER(AS91),AS91,0)</f>
        <v>100000</v>
      </c>
      <c r="BC91" s="53"/>
      <c r="BD91" s="53"/>
      <c r="BE91" s="53"/>
      <c r="BF91" s="54"/>
      <c r="BG91" s="52">
        <v>0</v>
      </c>
      <c r="BH91" s="53"/>
      <c r="BI91" s="53"/>
      <c r="BJ91" s="53"/>
      <c r="BK91" s="54"/>
      <c r="BL91" s="52">
        <v>100000</v>
      </c>
      <c r="BM91" s="53"/>
      <c r="BN91" s="53"/>
      <c r="BO91" s="53"/>
      <c r="BP91" s="54"/>
      <c r="BQ91" s="52">
        <v>0</v>
      </c>
      <c r="BR91" s="53"/>
      <c r="BS91" s="53"/>
      <c r="BT91" s="54"/>
      <c r="BU91" s="52">
        <f>IF(ISNUMBER(BG91),BG91,0)+IF(ISNUMBER(BL91),BL91,0)</f>
        <v>100000</v>
      </c>
      <c r="BV91" s="53"/>
      <c r="BW91" s="53"/>
      <c r="BX91" s="53"/>
      <c r="BY91" s="54"/>
    </row>
    <row r="92" spans="1:79" s="6" customFormat="1" ht="12.75" customHeight="1" x14ac:dyDescent="0.2">
      <c r="A92" s="44"/>
      <c r="B92" s="45"/>
      <c r="C92" s="45"/>
      <c r="D92" s="29" t="s">
        <v>147</v>
      </c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1"/>
      <c r="U92" s="48">
        <v>0</v>
      </c>
      <c r="V92" s="49"/>
      <c r="W92" s="49"/>
      <c r="X92" s="49"/>
      <c r="Y92" s="50"/>
      <c r="Z92" s="48">
        <v>41817</v>
      </c>
      <c r="AA92" s="49"/>
      <c r="AB92" s="49"/>
      <c r="AC92" s="49"/>
      <c r="AD92" s="50"/>
      <c r="AE92" s="48">
        <v>0</v>
      </c>
      <c r="AF92" s="49"/>
      <c r="AG92" s="49"/>
      <c r="AH92" s="50"/>
      <c r="AI92" s="48">
        <f>IF(ISNUMBER(U92),U92,0)+IF(ISNUMBER(Z92),Z92,0)</f>
        <v>41817</v>
      </c>
      <c r="AJ92" s="49"/>
      <c r="AK92" s="49"/>
      <c r="AL92" s="49"/>
      <c r="AM92" s="50"/>
      <c r="AN92" s="48">
        <v>0</v>
      </c>
      <c r="AO92" s="49"/>
      <c r="AP92" s="49"/>
      <c r="AQ92" s="49"/>
      <c r="AR92" s="50"/>
      <c r="AS92" s="48">
        <v>776000</v>
      </c>
      <c r="AT92" s="49"/>
      <c r="AU92" s="49"/>
      <c r="AV92" s="49"/>
      <c r="AW92" s="50"/>
      <c r="AX92" s="48">
        <v>0</v>
      </c>
      <c r="AY92" s="49"/>
      <c r="AZ92" s="49"/>
      <c r="BA92" s="50"/>
      <c r="BB92" s="48">
        <f>IF(ISNUMBER(AN92),AN92,0)+IF(ISNUMBER(AS92),AS92,0)</f>
        <v>776000</v>
      </c>
      <c r="BC92" s="49"/>
      <c r="BD92" s="49"/>
      <c r="BE92" s="49"/>
      <c r="BF92" s="50"/>
      <c r="BG92" s="48">
        <v>0</v>
      </c>
      <c r="BH92" s="49"/>
      <c r="BI92" s="49"/>
      <c r="BJ92" s="49"/>
      <c r="BK92" s="50"/>
      <c r="BL92" s="48">
        <v>1000000</v>
      </c>
      <c r="BM92" s="49"/>
      <c r="BN92" s="49"/>
      <c r="BO92" s="49"/>
      <c r="BP92" s="50"/>
      <c r="BQ92" s="48">
        <v>0</v>
      </c>
      <c r="BR92" s="49"/>
      <c r="BS92" s="49"/>
      <c r="BT92" s="50"/>
      <c r="BU92" s="48">
        <f>IF(ISNUMBER(BG92),BG92,0)+IF(ISNUMBER(BL92),BL92,0)</f>
        <v>1000000</v>
      </c>
      <c r="BV92" s="49"/>
      <c r="BW92" s="49"/>
      <c r="BX92" s="49"/>
      <c r="BY92" s="50"/>
    </row>
    <row r="94" spans="1:79" ht="14.25" customHeight="1" x14ac:dyDescent="0.2">
      <c r="A94" s="68" t="s">
        <v>253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68"/>
      <c r="AU94" s="68"/>
      <c r="AV94" s="68"/>
      <c r="AW94" s="68"/>
      <c r="AX94" s="68"/>
      <c r="AY94" s="68"/>
      <c r="AZ94" s="68"/>
      <c r="BA94" s="68"/>
      <c r="BB94" s="68"/>
      <c r="BC94" s="68"/>
      <c r="BD94" s="68"/>
      <c r="BE94" s="68"/>
      <c r="BF94" s="68"/>
      <c r="BG94" s="68"/>
      <c r="BH94" s="68"/>
      <c r="BI94" s="68"/>
      <c r="BJ94" s="68"/>
      <c r="BK94" s="68"/>
      <c r="BL94" s="68"/>
    </row>
    <row r="95" spans="1:79" ht="15" customHeight="1" x14ac:dyDescent="0.2">
      <c r="A95" s="85" t="s">
        <v>223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</row>
    <row r="96" spans="1:79" ht="23.1" customHeight="1" x14ac:dyDescent="0.2">
      <c r="A96" s="86" t="s">
        <v>6</v>
      </c>
      <c r="B96" s="87"/>
      <c r="C96" s="87"/>
      <c r="D96" s="86" t="s">
        <v>121</v>
      </c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8"/>
      <c r="U96" s="42" t="s">
        <v>245</v>
      </c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 t="s">
        <v>250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</row>
    <row r="97" spans="1:79" ht="54" customHeight="1" x14ac:dyDescent="0.2">
      <c r="A97" s="89"/>
      <c r="B97" s="90"/>
      <c r="C97" s="90"/>
      <c r="D97" s="89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1"/>
      <c r="U97" s="81" t="s">
        <v>4</v>
      </c>
      <c r="V97" s="82"/>
      <c r="W97" s="82"/>
      <c r="X97" s="82"/>
      <c r="Y97" s="83"/>
      <c r="Z97" s="81" t="s">
        <v>3</v>
      </c>
      <c r="AA97" s="82"/>
      <c r="AB97" s="82"/>
      <c r="AC97" s="82"/>
      <c r="AD97" s="83"/>
      <c r="AE97" s="104" t="s">
        <v>116</v>
      </c>
      <c r="AF97" s="105"/>
      <c r="AG97" s="105"/>
      <c r="AH97" s="105"/>
      <c r="AI97" s="106"/>
      <c r="AJ97" s="81" t="s">
        <v>5</v>
      </c>
      <c r="AK97" s="82"/>
      <c r="AL97" s="82"/>
      <c r="AM97" s="82"/>
      <c r="AN97" s="83"/>
      <c r="AO97" s="81" t="s">
        <v>4</v>
      </c>
      <c r="AP97" s="82"/>
      <c r="AQ97" s="82"/>
      <c r="AR97" s="82"/>
      <c r="AS97" s="83"/>
      <c r="AT97" s="81" t="s">
        <v>3</v>
      </c>
      <c r="AU97" s="82"/>
      <c r="AV97" s="82"/>
      <c r="AW97" s="82"/>
      <c r="AX97" s="83"/>
      <c r="AY97" s="104" t="s">
        <v>116</v>
      </c>
      <c r="AZ97" s="105"/>
      <c r="BA97" s="105"/>
      <c r="BB97" s="105"/>
      <c r="BC97" s="106"/>
      <c r="BD97" s="42" t="s">
        <v>96</v>
      </c>
      <c r="BE97" s="42"/>
      <c r="BF97" s="42"/>
      <c r="BG97" s="42"/>
      <c r="BH97" s="42"/>
    </row>
    <row r="98" spans="1:79" ht="15" customHeight="1" x14ac:dyDescent="0.2">
      <c r="A98" s="81" t="s">
        <v>169</v>
      </c>
      <c r="B98" s="82"/>
      <c r="C98" s="82"/>
      <c r="D98" s="81">
        <v>2</v>
      </c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3"/>
      <c r="U98" s="81">
        <v>3</v>
      </c>
      <c r="V98" s="82"/>
      <c r="W98" s="82"/>
      <c r="X98" s="82"/>
      <c r="Y98" s="83"/>
      <c r="Z98" s="81">
        <v>4</v>
      </c>
      <c r="AA98" s="82"/>
      <c r="AB98" s="82"/>
      <c r="AC98" s="82"/>
      <c r="AD98" s="83"/>
      <c r="AE98" s="81">
        <v>5</v>
      </c>
      <c r="AF98" s="82"/>
      <c r="AG98" s="82"/>
      <c r="AH98" s="82"/>
      <c r="AI98" s="83"/>
      <c r="AJ98" s="81">
        <v>6</v>
      </c>
      <c r="AK98" s="82"/>
      <c r="AL98" s="82"/>
      <c r="AM98" s="82"/>
      <c r="AN98" s="83"/>
      <c r="AO98" s="81">
        <v>7</v>
      </c>
      <c r="AP98" s="82"/>
      <c r="AQ98" s="82"/>
      <c r="AR98" s="82"/>
      <c r="AS98" s="83"/>
      <c r="AT98" s="81">
        <v>8</v>
      </c>
      <c r="AU98" s="82"/>
      <c r="AV98" s="82"/>
      <c r="AW98" s="82"/>
      <c r="AX98" s="83"/>
      <c r="AY98" s="81">
        <v>9</v>
      </c>
      <c r="AZ98" s="82"/>
      <c r="BA98" s="82"/>
      <c r="BB98" s="82"/>
      <c r="BC98" s="83"/>
      <c r="BD98" s="81">
        <v>10</v>
      </c>
      <c r="BE98" s="82"/>
      <c r="BF98" s="82"/>
      <c r="BG98" s="82"/>
      <c r="BH98" s="83"/>
    </row>
    <row r="99" spans="1:79" s="1" customFormat="1" ht="12.75" hidden="1" customHeight="1" x14ac:dyDescent="0.2">
      <c r="A99" s="95" t="s">
        <v>69</v>
      </c>
      <c r="B99" s="96"/>
      <c r="C99" s="96"/>
      <c r="D99" s="95" t="s">
        <v>57</v>
      </c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7"/>
      <c r="U99" s="95" t="s">
        <v>60</v>
      </c>
      <c r="V99" s="96"/>
      <c r="W99" s="96"/>
      <c r="X99" s="96"/>
      <c r="Y99" s="97"/>
      <c r="Z99" s="95" t="s">
        <v>61</v>
      </c>
      <c r="AA99" s="96"/>
      <c r="AB99" s="96"/>
      <c r="AC99" s="96"/>
      <c r="AD99" s="97"/>
      <c r="AE99" s="95" t="s">
        <v>94</v>
      </c>
      <c r="AF99" s="96"/>
      <c r="AG99" s="96"/>
      <c r="AH99" s="96"/>
      <c r="AI99" s="97"/>
      <c r="AJ99" s="101" t="s">
        <v>171</v>
      </c>
      <c r="AK99" s="102"/>
      <c r="AL99" s="102"/>
      <c r="AM99" s="102"/>
      <c r="AN99" s="103"/>
      <c r="AO99" s="95" t="s">
        <v>62</v>
      </c>
      <c r="AP99" s="96"/>
      <c r="AQ99" s="96"/>
      <c r="AR99" s="96"/>
      <c r="AS99" s="97"/>
      <c r="AT99" s="95" t="s">
        <v>63</v>
      </c>
      <c r="AU99" s="96"/>
      <c r="AV99" s="96"/>
      <c r="AW99" s="96"/>
      <c r="AX99" s="97"/>
      <c r="AY99" s="95" t="s">
        <v>95</v>
      </c>
      <c r="AZ99" s="96"/>
      <c r="BA99" s="96"/>
      <c r="BB99" s="96"/>
      <c r="BC99" s="97"/>
      <c r="BD99" s="92" t="s">
        <v>171</v>
      </c>
      <c r="BE99" s="92"/>
      <c r="BF99" s="92"/>
      <c r="BG99" s="92"/>
      <c r="BH99" s="92"/>
      <c r="CA99" s="1" t="s">
        <v>35</v>
      </c>
    </row>
    <row r="100" spans="1:79" s="25" customFormat="1" ht="51" customHeight="1" x14ac:dyDescent="0.2">
      <c r="A100" s="39">
        <v>1</v>
      </c>
      <c r="B100" s="40"/>
      <c r="C100" s="40"/>
      <c r="D100" s="34" t="s">
        <v>177</v>
      </c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6"/>
      <c r="U100" s="52">
        <v>0</v>
      </c>
      <c r="V100" s="53"/>
      <c r="W100" s="53"/>
      <c r="X100" s="53"/>
      <c r="Y100" s="54"/>
      <c r="Z100" s="52">
        <v>925000</v>
      </c>
      <c r="AA100" s="53"/>
      <c r="AB100" s="53"/>
      <c r="AC100" s="53"/>
      <c r="AD100" s="54"/>
      <c r="AE100" s="55">
        <v>0</v>
      </c>
      <c r="AF100" s="55"/>
      <c r="AG100" s="55"/>
      <c r="AH100" s="55"/>
      <c r="AI100" s="55"/>
      <c r="AJ100" s="33">
        <f>IF(ISNUMBER(U100),U100,0)+IF(ISNUMBER(Z100),Z100,0)</f>
        <v>925000</v>
      </c>
      <c r="AK100" s="33"/>
      <c r="AL100" s="33"/>
      <c r="AM100" s="33"/>
      <c r="AN100" s="33"/>
      <c r="AO100" s="55">
        <v>0</v>
      </c>
      <c r="AP100" s="55"/>
      <c r="AQ100" s="55"/>
      <c r="AR100" s="55"/>
      <c r="AS100" s="55"/>
      <c r="AT100" s="33">
        <v>975000</v>
      </c>
      <c r="AU100" s="33"/>
      <c r="AV100" s="33"/>
      <c r="AW100" s="33"/>
      <c r="AX100" s="33"/>
      <c r="AY100" s="55">
        <v>0</v>
      </c>
      <c r="AZ100" s="55"/>
      <c r="BA100" s="55"/>
      <c r="BB100" s="55"/>
      <c r="BC100" s="55"/>
      <c r="BD100" s="33">
        <f>IF(ISNUMBER(AO100),AO100,0)+IF(ISNUMBER(AT100),AT100,0)</f>
        <v>975000</v>
      </c>
      <c r="BE100" s="33"/>
      <c r="BF100" s="33"/>
      <c r="BG100" s="33"/>
      <c r="BH100" s="33"/>
      <c r="CA100" s="25" t="s">
        <v>36</v>
      </c>
    </row>
    <row r="101" spans="1:79" s="25" customFormat="1" ht="25.5" customHeight="1" x14ac:dyDescent="0.2">
      <c r="A101" s="39">
        <v>2</v>
      </c>
      <c r="B101" s="40"/>
      <c r="C101" s="40"/>
      <c r="D101" s="34" t="s">
        <v>178</v>
      </c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6"/>
      <c r="U101" s="52">
        <v>0</v>
      </c>
      <c r="V101" s="53"/>
      <c r="W101" s="53"/>
      <c r="X101" s="53"/>
      <c r="Y101" s="54"/>
      <c r="Z101" s="52">
        <v>125000</v>
      </c>
      <c r="AA101" s="53"/>
      <c r="AB101" s="53"/>
      <c r="AC101" s="53"/>
      <c r="AD101" s="54"/>
      <c r="AE101" s="55">
        <v>0</v>
      </c>
      <c r="AF101" s="55"/>
      <c r="AG101" s="55"/>
      <c r="AH101" s="55"/>
      <c r="AI101" s="55"/>
      <c r="AJ101" s="33">
        <f>IF(ISNUMBER(U101),U101,0)+IF(ISNUMBER(Z101),Z101,0)</f>
        <v>125000</v>
      </c>
      <c r="AK101" s="33"/>
      <c r="AL101" s="33"/>
      <c r="AM101" s="33"/>
      <c r="AN101" s="33"/>
      <c r="AO101" s="55">
        <v>0</v>
      </c>
      <c r="AP101" s="55"/>
      <c r="AQ101" s="55"/>
      <c r="AR101" s="55"/>
      <c r="AS101" s="55"/>
      <c r="AT101" s="33">
        <v>145000</v>
      </c>
      <c r="AU101" s="33"/>
      <c r="AV101" s="33"/>
      <c r="AW101" s="33"/>
      <c r="AX101" s="33"/>
      <c r="AY101" s="55">
        <v>0</v>
      </c>
      <c r="AZ101" s="55"/>
      <c r="BA101" s="55"/>
      <c r="BB101" s="55"/>
      <c r="BC101" s="55"/>
      <c r="BD101" s="33">
        <f>IF(ISNUMBER(AO101),AO101,0)+IF(ISNUMBER(AT101),AT101,0)</f>
        <v>145000</v>
      </c>
      <c r="BE101" s="33"/>
      <c r="BF101" s="33"/>
      <c r="BG101" s="33"/>
      <c r="BH101" s="33"/>
    </row>
    <row r="102" spans="1:79" s="6" customFormat="1" ht="12.75" customHeight="1" x14ac:dyDescent="0.2">
      <c r="A102" s="44"/>
      <c r="B102" s="45"/>
      <c r="C102" s="45"/>
      <c r="D102" s="29" t="s">
        <v>147</v>
      </c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1"/>
      <c r="U102" s="48">
        <v>0</v>
      </c>
      <c r="V102" s="49"/>
      <c r="W102" s="49"/>
      <c r="X102" s="49"/>
      <c r="Y102" s="50"/>
      <c r="Z102" s="48">
        <v>1050000</v>
      </c>
      <c r="AA102" s="49"/>
      <c r="AB102" s="49"/>
      <c r="AC102" s="49"/>
      <c r="AD102" s="50"/>
      <c r="AE102" s="51">
        <v>0</v>
      </c>
      <c r="AF102" s="51"/>
      <c r="AG102" s="51"/>
      <c r="AH102" s="51"/>
      <c r="AI102" s="51"/>
      <c r="AJ102" s="28">
        <f>IF(ISNUMBER(U102),U102,0)+IF(ISNUMBER(Z102),Z102,0)</f>
        <v>1050000</v>
      </c>
      <c r="AK102" s="28"/>
      <c r="AL102" s="28"/>
      <c r="AM102" s="28"/>
      <c r="AN102" s="28"/>
      <c r="AO102" s="51">
        <v>0</v>
      </c>
      <c r="AP102" s="51"/>
      <c r="AQ102" s="51"/>
      <c r="AR102" s="51"/>
      <c r="AS102" s="51"/>
      <c r="AT102" s="28">
        <v>1120000</v>
      </c>
      <c r="AU102" s="28"/>
      <c r="AV102" s="28"/>
      <c r="AW102" s="28"/>
      <c r="AX102" s="28"/>
      <c r="AY102" s="51">
        <v>0</v>
      </c>
      <c r="AZ102" s="51"/>
      <c r="BA102" s="51"/>
      <c r="BB102" s="51"/>
      <c r="BC102" s="51"/>
      <c r="BD102" s="28">
        <f>IF(ISNUMBER(AO102),AO102,0)+IF(ISNUMBER(AT102),AT102,0)</f>
        <v>1120000</v>
      </c>
      <c r="BE102" s="28"/>
      <c r="BF102" s="28"/>
      <c r="BG102" s="28"/>
      <c r="BH102" s="28"/>
    </row>
    <row r="103" spans="1:79" s="5" customFormat="1" ht="12.7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 x14ac:dyDescent="0.2">
      <c r="A105" s="68" t="s">
        <v>152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68"/>
      <c r="AR105" s="68"/>
      <c r="AS105" s="68"/>
      <c r="AT105" s="68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</row>
    <row r="106" spans="1:79" ht="14.25" customHeight="1" x14ac:dyDescent="0.2">
      <c r="A106" s="68" t="s">
        <v>239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</row>
    <row r="107" spans="1:79" ht="23.1" customHeight="1" x14ac:dyDescent="0.2">
      <c r="A107" s="86" t="s">
        <v>6</v>
      </c>
      <c r="B107" s="87"/>
      <c r="C107" s="87"/>
      <c r="D107" s="42" t="s">
        <v>9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 t="s">
        <v>8</v>
      </c>
      <c r="R107" s="42"/>
      <c r="S107" s="42"/>
      <c r="T107" s="42"/>
      <c r="U107" s="42"/>
      <c r="V107" s="42" t="s">
        <v>7</v>
      </c>
      <c r="W107" s="42"/>
      <c r="X107" s="42"/>
      <c r="Y107" s="42"/>
      <c r="Z107" s="42"/>
      <c r="AA107" s="42"/>
      <c r="AB107" s="42"/>
      <c r="AC107" s="42"/>
      <c r="AD107" s="42"/>
      <c r="AE107" s="42"/>
      <c r="AF107" s="81" t="s">
        <v>224</v>
      </c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3"/>
      <c r="AU107" s="81" t="s">
        <v>227</v>
      </c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3"/>
      <c r="BJ107" s="81" t="s">
        <v>235</v>
      </c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3"/>
    </row>
    <row r="108" spans="1:79" ht="32.25" customHeight="1" x14ac:dyDescent="0.2">
      <c r="A108" s="89"/>
      <c r="B108" s="90"/>
      <c r="C108" s="90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 t="s">
        <v>4</v>
      </c>
      <c r="AG108" s="42"/>
      <c r="AH108" s="42"/>
      <c r="AI108" s="42"/>
      <c r="AJ108" s="42"/>
      <c r="AK108" s="42" t="s">
        <v>3</v>
      </c>
      <c r="AL108" s="42"/>
      <c r="AM108" s="42"/>
      <c r="AN108" s="42"/>
      <c r="AO108" s="42"/>
      <c r="AP108" s="42" t="s">
        <v>123</v>
      </c>
      <c r="AQ108" s="42"/>
      <c r="AR108" s="42"/>
      <c r="AS108" s="42"/>
      <c r="AT108" s="42"/>
      <c r="AU108" s="42" t="s">
        <v>4</v>
      </c>
      <c r="AV108" s="42"/>
      <c r="AW108" s="42"/>
      <c r="AX108" s="42"/>
      <c r="AY108" s="42"/>
      <c r="AZ108" s="42" t="s">
        <v>3</v>
      </c>
      <c r="BA108" s="42"/>
      <c r="BB108" s="42"/>
      <c r="BC108" s="42"/>
      <c r="BD108" s="42"/>
      <c r="BE108" s="42" t="s">
        <v>90</v>
      </c>
      <c r="BF108" s="42"/>
      <c r="BG108" s="42"/>
      <c r="BH108" s="42"/>
      <c r="BI108" s="42"/>
      <c r="BJ108" s="42" t="s">
        <v>4</v>
      </c>
      <c r="BK108" s="42"/>
      <c r="BL108" s="42"/>
      <c r="BM108" s="42"/>
      <c r="BN108" s="42"/>
      <c r="BO108" s="42" t="s">
        <v>3</v>
      </c>
      <c r="BP108" s="42"/>
      <c r="BQ108" s="42"/>
      <c r="BR108" s="42"/>
      <c r="BS108" s="42"/>
      <c r="BT108" s="42" t="s">
        <v>97</v>
      </c>
      <c r="BU108" s="42"/>
      <c r="BV108" s="42"/>
      <c r="BW108" s="42"/>
      <c r="BX108" s="42"/>
    </row>
    <row r="109" spans="1:79" ht="15" customHeight="1" x14ac:dyDescent="0.2">
      <c r="A109" s="81">
        <v>1</v>
      </c>
      <c r="B109" s="82"/>
      <c r="C109" s="82"/>
      <c r="D109" s="42">
        <v>2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>
        <v>3</v>
      </c>
      <c r="R109" s="42"/>
      <c r="S109" s="42"/>
      <c r="T109" s="42"/>
      <c r="U109" s="42"/>
      <c r="V109" s="42">
        <v>4</v>
      </c>
      <c r="W109" s="42"/>
      <c r="X109" s="42"/>
      <c r="Y109" s="42"/>
      <c r="Z109" s="42"/>
      <c r="AA109" s="42"/>
      <c r="AB109" s="42"/>
      <c r="AC109" s="42"/>
      <c r="AD109" s="42"/>
      <c r="AE109" s="42"/>
      <c r="AF109" s="42">
        <v>5</v>
      </c>
      <c r="AG109" s="42"/>
      <c r="AH109" s="42"/>
      <c r="AI109" s="42"/>
      <c r="AJ109" s="42"/>
      <c r="AK109" s="42">
        <v>6</v>
      </c>
      <c r="AL109" s="42"/>
      <c r="AM109" s="42"/>
      <c r="AN109" s="42"/>
      <c r="AO109" s="42"/>
      <c r="AP109" s="42">
        <v>7</v>
      </c>
      <c r="AQ109" s="42"/>
      <c r="AR109" s="42"/>
      <c r="AS109" s="42"/>
      <c r="AT109" s="42"/>
      <c r="AU109" s="42">
        <v>8</v>
      </c>
      <c r="AV109" s="42"/>
      <c r="AW109" s="42"/>
      <c r="AX109" s="42"/>
      <c r="AY109" s="42"/>
      <c r="AZ109" s="42">
        <v>9</v>
      </c>
      <c r="BA109" s="42"/>
      <c r="BB109" s="42"/>
      <c r="BC109" s="42"/>
      <c r="BD109" s="42"/>
      <c r="BE109" s="42">
        <v>10</v>
      </c>
      <c r="BF109" s="42"/>
      <c r="BG109" s="42"/>
      <c r="BH109" s="42"/>
      <c r="BI109" s="42"/>
      <c r="BJ109" s="42">
        <v>11</v>
      </c>
      <c r="BK109" s="42"/>
      <c r="BL109" s="42"/>
      <c r="BM109" s="42"/>
      <c r="BN109" s="42"/>
      <c r="BO109" s="42">
        <v>12</v>
      </c>
      <c r="BP109" s="42"/>
      <c r="BQ109" s="42"/>
      <c r="BR109" s="42"/>
      <c r="BS109" s="42"/>
      <c r="BT109" s="42">
        <v>13</v>
      </c>
      <c r="BU109" s="42"/>
      <c r="BV109" s="42"/>
      <c r="BW109" s="42"/>
      <c r="BX109" s="42"/>
    </row>
    <row r="110" spans="1:79" ht="10.5" hidden="1" customHeight="1" x14ac:dyDescent="0.2">
      <c r="A110" s="95" t="s">
        <v>154</v>
      </c>
      <c r="B110" s="96"/>
      <c r="C110" s="96"/>
      <c r="D110" s="42" t="s">
        <v>57</v>
      </c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 t="s">
        <v>70</v>
      </c>
      <c r="R110" s="42"/>
      <c r="S110" s="42"/>
      <c r="T110" s="42"/>
      <c r="U110" s="42"/>
      <c r="V110" s="42" t="s">
        <v>71</v>
      </c>
      <c r="W110" s="42"/>
      <c r="X110" s="42"/>
      <c r="Y110" s="42"/>
      <c r="Z110" s="42"/>
      <c r="AA110" s="42"/>
      <c r="AB110" s="42"/>
      <c r="AC110" s="42"/>
      <c r="AD110" s="42"/>
      <c r="AE110" s="42"/>
      <c r="AF110" s="72" t="s">
        <v>111</v>
      </c>
      <c r="AG110" s="72"/>
      <c r="AH110" s="72"/>
      <c r="AI110" s="72"/>
      <c r="AJ110" s="72"/>
      <c r="AK110" s="70" t="s">
        <v>112</v>
      </c>
      <c r="AL110" s="70"/>
      <c r="AM110" s="70"/>
      <c r="AN110" s="70"/>
      <c r="AO110" s="70"/>
      <c r="AP110" s="92" t="s">
        <v>180</v>
      </c>
      <c r="AQ110" s="92"/>
      <c r="AR110" s="92"/>
      <c r="AS110" s="92"/>
      <c r="AT110" s="92"/>
      <c r="AU110" s="72" t="s">
        <v>113</v>
      </c>
      <c r="AV110" s="72"/>
      <c r="AW110" s="72"/>
      <c r="AX110" s="72"/>
      <c r="AY110" s="72"/>
      <c r="AZ110" s="70" t="s">
        <v>114</v>
      </c>
      <c r="BA110" s="70"/>
      <c r="BB110" s="70"/>
      <c r="BC110" s="70"/>
      <c r="BD110" s="70"/>
      <c r="BE110" s="92" t="s">
        <v>180</v>
      </c>
      <c r="BF110" s="92"/>
      <c r="BG110" s="92"/>
      <c r="BH110" s="92"/>
      <c r="BI110" s="92"/>
      <c r="BJ110" s="72" t="s">
        <v>105</v>
      </c>
      <c r="BK110" s="72"/>
      <c r="BL110" s="72"/>
      <c r="BM110" s="72"/>
      <c r="BN110" s="72"/>
      <c r="BO110" s="70" t="s">
        <v>106</v>
      </c>
      <c r="BP110" s="70"/>
      <c r="BQ110" s="70"/>
      <c r="BR110" s="70"/>
      <c r="BS110" s="70"/>
      <c r="BT110" s="92" t="s">
        <v>180</v>
      </c>
      <c r="BU110" s="92"/>
      <c r="BV110" s="92"/>
      <c r="BW110" s="92"/>
      <c r="BX110" s="92"/>
      <c r="CA110" t="s">
        <v>37</v>
      </c>
    </row>
    <row r="111" spans="1:79" s="6" customFormat="1" ht="15" customHeight="1" x14ac:dyDescent="0.2">
      <c r="A111" s="44">
        <v>0</v>
      </c>
      <c r="B111" s="45"/>
      <c r="C111" s="45"/>
      <c r="D111" s="47" t="s">
        <v>179</v>
      </c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CA111" s="6" t="s">
        <v>38</v>
      </c>
    </row>
    <row r="112" spans="1:79" s="25" customFormat="1" ht="28.5" customHeight="1" x14ac:dyDescent="0.2">
      <c r="A112" s="39">
        <v>1</v>
      </c>
      <c r="B112" s="40"/>
      <c r="C112" s="40"/>
      <c r="D112" s="41" t="s">
        <v>181</v>
      </c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6"/>
      <c r="Q112" s="42" t="s">
        <v>182</v>
      </c>
      <c r="R112" s="42"/>
      <c r="S112" s="42"/>
      <c r="T112" s="42"/>
      <c r="U112" s="42"/>
      <c r="V112" s="41" t="s">
        <v>183</v>
      </c>
      <c r="W112" s="35"/>
      <c r="X112" s="35"/>
      <c r="Y112" s="35"/>
      <c r="Z112" s="35"/>
      <c r="AA112" s="35"/>
      <c r="AB112" s="35"/>
      <c r="AC112" s="35"/>
      <c r="AD112" s="35"/>
      <c r="AE112" s="36"/>
      <c r="AF112" s="38">
        <v>0</v>
      </c>
      <c r="AG112" s="38"/>
      <c r="AH112" s="38"/>
      <c r="AI112" s="38"/>
      <c r="AJ112" s="38"/>
      <c r="AK112" s="38">
        <v>2500</v>
      </c>
      <c r="AL112" s="38"/>
      <c r="AM112" s="38"/>
      <c r="AN112" s="38"/>
      <c r="AO112" s="38"/>
      <c r="AP112" s="38">
        <v>2500</v>
      </c>
      <c r="AQ112" s="38"/>
      <c r="AR112" s="38"/>
      <c r="AS112" s="38"/>
      <c r="AT112" s="38"/>
      <c r="AU112" s="38">
        <v>0</v>
      </c>
      <c r="AV112" s="38"/>
      <c r="AW112" s="38"/>
      <c r="AX112" s="38"/>
      <c r="AY112" s="38"/>
      <c r="AZ112" s="38">
        <v>2500</v>
      </c>
      <c r="BA112" s="38"/>
      <c r="BB112" s="38"/>
      <c r="BC112" s="38"/>
      <c r="BD112" s="38"/>
      <c r="BE112" s="38">
        <v>2500</v>
      </c>
      <c r="BF112" s="38"/>
      <c r="BG112" s="38"/>
      <c r="BH112" s="38"/>
      <c r="BI112" s="38"/>
      <c r="BJ112" s="38">
        <v>0</v>
      </c>
      <c r="BK112" s="38"/>
      <c r="BL112" s="38"/>
      <c r="BM112" s="38"/>
      <c r="BN112" s="38"/>
      <c r="BO112" s="38">
        <v>2500</v>
      </c>
      <c r="BP112" s="38"/>
      <c r="BQ112" s="38"/>
      <c r="BR112" s="38"/>
      <c r="BS112" s="38"/>
      <c r="BT112" s="38">
        <v>2500</v>
      </c>
      <c r="BU112" s="38"/>
      <c r="BV112" s="38"/>
      <c r="BW112" s="38"/>
      <c r="BX112" s="38"/>
    </row>
    <row r="113" spans="1:76" s="25" customFormat="1" ht="15" customHeight="1" x14ac:dyDescent="0.2">
      <c r="A113" s="39">
        <v>2</v>
      </c>
      <c r="B113" s="40"/>
      <c r="C113" s="40"/>
      <c r="D113" s="41" t="s">
        <v>184</v>
      </c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6"/>
      <c r="Q113" s="42" t="s">
        <v>185</v>
      </c>
      <c r="R113" s="42"/>
      <c r="S113" s="42"/>
      <c r="T113" s="42"/>
      <c r="U113" s="42"/>
      <c r="V113" s="41" t="s">
        <v>186</v>
      </c>
      <c r="W113" s="35"/>
      <c r="X113" s="35"/>
      <c r="Y113" s="35"/>
      <c r="Z113" s="35"/>
      <c r="AA113" s="35"/>
      <c r="AB113" s="35"/>
      <c r="AC113" s="35"/>
      <c r="AD113" s="35"/>
      <c r="AE113" s="36"/>
      <c r="AF113" s="38">
        <v>0</v>
      </c>
      <c r="AG113" s="38"/>
      <c r="AH113" s="38"/>
      <c r="AI113" s="38"/>
      <c r="AJ113" s="38"/>
      <c r="AK113" s="38">
        <v>0</v>
      </c>
      <c r="AL113" s="38"/>
      <c r="AM113" s="38"/>
      <c r="AN113" s="38"/>
      <c r="AO113" s="38"/>
      <c r="AP113" s="38">
        <v>0</v>
      </c>
      <c r="AQ113" s="38"/>
      <c r="AR113" s="38"/>
      <c r="AS113" s="38"/>
      <c r="AT113" s="38"/>
      <c r="AU113" s="38">
        <v>0</v>
      </c>
      <c r="AV113" s="38"/>
      <c r="AW113" s="38"/>
      <c r="AX113" s="38"/>
      <c r="AY113" s="38"/>
      <c r="AZ113" s="38">
        <v>0</v>
      </c>
      <c r="BA113" s="38"/>
      <c r="BB113" s="38"/>
      <c r="BC113" s="38"/>
      <c r="BD113" s="38"/>
      <c r="BE113" s="38">
        <v>0</v>
      </c>
      <c r="BF113" s="38"/>
      <c r="BG113" s="38"/>
      <c r="BH113" s="38"/>
      <c r="BI113" s="38"/>
      <c r="BJ113" s="38">
        <v>0</v>
      </c>
      <c r="BK113" s="38"/>
      <c r="BL113" s="38"/>
      <c r="BM113" s="38"/>
      <c r="BN113" s="38"/>
      <c r="BO113" s="38">
        <v>630</v>
      </c>
      <c r="BP113" s="38"/>
      <c r="BQ113" s="38"/>
      <c r="BR113" s="38"/>
      <c r="BS113" s="38"/>
      <c r="BT113" s="38">
        <v>630</v>
      </c>
      <c r="BU113" s="38"/>
      <c r="BV113" s="38"/>
      <c r="BW113" s="38"/>
      <c r="BX113" s="38"/>
    </row>
    <row r="114" spans="1:76" s="25" customFormat="1" ht="45" customHeight="1" x14ac:dyDescent="0.2">
      <c r="A114" s="39">
        <v>3</v>
      </c>
      <c r="B114" s="40"/>
      <c r="C114" s="40"/>
      <c r="D114" s="41" t="s">
        <v>187</v>
      </c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6"/>
      <c r="Q114" s="42" t="s">
        <v>188</v>
      </c>
      <c r="R114" s="42"/>
      <c r="S114" s="42"/>
      <c r="T114" s="42"/>
      <c r="U114" s="42"/>
      <c r="V114" s="41"/>
      <c r="W114" s="35"/>
      <c r="X114" s="35"/>
      <c r="Y114" s="35"/>
      <c r="Z114" s="35"/>
      <c r="AA114" s="35"/>
      <c r="AB114" s="35"/>
      <c r="AC114" s="35"/>
      <c r="AD114" s="35"/>
      <c r="AE114" s="36"/>
      <c r="AF114" s="38">
        <v>0</v>
      </c>
      <c r="AG114" s="38"/>
      <c r="AH114" s="38"/>
      <c r="AI114" s="38"/>
      <c r="AJ114" s="38"/>
      <c r="AK114" s="38">
        <v>0</v>
      </c>
      <c r="AL114" s="38"/>
      <c r="AM114" s="38"/>
      <c r="AN114" s="38"/>
      <c r="AO114" s="38"/>
      <c r="AP114" s="38">
        <v>0</v>
      </c>
      <c r="AQ114" s="38"/>
      <c r="AR114" s="38"/>
      <c r="AS114" s="38"/>
      <c r="AT114" s="38"/>
      <c r="AU114" s="38">
        <v>0</v>
      </c>
      <c r="AV114" s="38"/>
      <c r="AW114" s="38"/>
      <c r="AX114" s="38"/>
      <c r="AY114" s="38"/>
      <c r="AZ114" s="38">
        <v>0</v>
      </c>
      <c r="BA114" s="38"/>
      <c r="BB114" s="38"/>
      <c r="BC114" s="38"/>
      <c r="BD114" s="38"/>
      <c r="BE114" s="38">
        <v>0</v>
      </c>
      <c r="BF114" s="38"/>
      <c r="BG114" s="38"/>
      <c r="BH114" s="38"/>
      <c r="BI114" s="38"/>
      <c r="BJ114" s="38">
        <v>0</v>
      </c>
      <c r="BK114" s="38"/>
      <c r="BL114" s="38"/>
      <c r="BM114" s="38"/>
      <c r="BN114" s="38"/>
      <c r="BO114" s="38">
        <v>1</v>
      </c>
      <c r="BP114" s="38"/>
      <c r="BQ114" s="38"/>
      <c r="BR114" s="38"/>
      <c r="BS114" s="38"/>
      <c r="BT114" s="38">
        <v>1</v>
      </c>
      <c r="BU114" s="38"/>
      <c r="BV114" s="38"/>
      <c r="BW114" s="38"/>
      <c r="BX114" s="38"/>
    </row>
    <row r="115" spans="1:76" s="6" customFormat="1" ht="15" customHeight="1" x14ac:dyDescent="0.2">
      <c r="A115" s="44">
        <v>0</v>
      </c>
      <c r="B115" s="45"/>
      <c r="C115" s="45"/>
      <c r="D115" s="46" t="s">
        <v>189</v>
      </c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1"/>
      <c r="Q115" s="47"/>
      <c r="R115" s="47"/>
      <c r="S115" s="47"/>
      <c r="T115" s="47"/>
      <c r="U115" s="47"/>
      <c r="V115" s="46"/>
      <c r="W115" s="30"/>
      <c r="X115" s="30"/>
      <c r="Y115" s="30"/>
      <c r="Z115" s="30"/>
      <c r="AA115" s="30"/>
      <c r="AB115" s="30"/>
      <c r="AC115" s="30"/>
      <c r="AD115" s="30"/>
      <c r="AE115" s="31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</row>
    <row r="116" spans="1:76" s="25" customFormat="1" ht="42.75" customHeight="1" x14ac:dyDescent="0.2">
      <c r="A116" s="39">
        <v>1</v>
      </c>
      <c r="B116" s="40"/>
      <c r="C116" s="40"/>
      <c r="D116" s="41" t="s">
        <v>190</v>
      </c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6"/>
      <c r="Q116" s="42" t="s">
        <v>188</v>
      </c>
      <c r="R116" s="42"/>
      <c r="S116" s="42"/>
      <c r="T116" s="42"/>
      <c r="U116" s="42"/>
      <c r="V116" s="41"/>
      <c r="W116" s="35"/>
      <c r="X116" s="35"/>
      <c r="Y116" s="35"/>
      <c r="Z116" s="35"/>
      <c r="AA116" s="35"/>
      <c r="AB116" s="35"/>
      <c r="AC116" s="35"/>
      <c r="AD116" s="35"/>
      <c r="AE116" s="36"/>
      <c r="AF116" s="38">
        <v>0</v>
      </c>
      <c r="AG116" s="38"/>
      <c r="AH116" s="38"/>
      <c r="AI116" s="38"/>
      <c r="AJ116" s="38"/>
      <c r="AK116" s="38">
        <v>0</v>
      </c>
      <c r="AL116" s="38"/>
      <c r="AM116" s="38"/>
      <c r="AN116" s="38"/>
      <c r="AO116" s="38"/>
      <c r="AP116" s="38">
        <v>0</v>
      </c>
      <c r="AQ116" s="38"/>
      <c r="AR116" s="38"/>
      <c r="AS116" s="38"/>
      <c r="AT116" s="38"/>
      <c r="AU116" s="38">
        <v>0</v>
      </c>
      <c r="AV116" s="38"/>
      <c r="AW116" s="38"/>
      <c r="AX116" s="38"/>
      <c r="AY116" s="38"/>
      <c r="AZ116" s="38">
        <v>0</v>
      </c>
      <c r="BA116" s="38"/>
      <c r="BB116" s="38"/>
      <c r="BC116" s="38"/>
      <c r="BD116" s="38"/>
      <c r="BE116" s="38">
        <v>0</v>
      </c>
      <c r="BF116" s="38"/>
      <c r="BG116" s="38"/>
      <c r="BH116" s="38"/>
      <c r="BI116" s="38"/>
      <c r="BJ116" s="38">
        <v>0</v>
      </c>
      <c r="BK116" s="38"/>
      <c r="BL116" s="38"/>
      <c r="BM116" s="38"/>
      <c r="BN116" s="38"/>
      <c r="BO116" s="38">
        <v>1</v>
      </c>
      <c r="BP116" s="38"/>
      <c r="BQ116" s="38"/>
      <c r="BR116" s="38"/>
      <c r="BS116" s="38"/>
      <c r="BT116" s="38">
        <v>1</v>
      </c>
      <c r="BU116" s="38"/>
      <c r="BV116" s="38"/>
      <c r="BW116" s="38"/>
      <c r="BX116" s="38"/>
    </row>
    <row r="117" spans="1:76" s="6" customFormat="1" ht="15" customHeight="1" x14ac:dyDescent="0.2">
      <c r="A117" s="44">
        <v>0</v>
      </c>
      <c r="B117" s="45"/>
      <c r="C117" s="45"/>
      <c r="D117" s="46" t="s">
        <v>191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1"/>
      <c r="Q117" s="47"/>
      <c r="R117" s="47"/>
      <c r="S117" s="47"/>
      <c r="T117" s="47"/>
      <c r="U117" s="47"/>
      <c r="V117" s="46"/>
      <c r="W117" s="30"/>
      <c r="X117" s="30"/>
      <c r="Y117" s="30"/>
      <c r="Z117" s="30"/>
      <c r="AA117" s="30"/>
      <c r="AB117" s="30"/>
      <c r="AC117" s="30"/>
      <c r="AD117" s="30"/>
      <c r="AE117" s="31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</row>
    <row r="118" spans="1:76" s="25" customFormat="1" ht="71.25" customHeight="1" x14ac:dyDescent="0.2">
      <c r="A118" s="39">
        <v>1</v>
      </c>
      <c r="B118" s="40"/>
      <c r="C118" s="40"/>
      <c r="D118" s="41" t="s">
        <v>192</v>
      </c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6"/>
      <c r="Q118" s="42" t="s">
        <v>193</v>
      </c>
      <c r="R118" s="42"/>
      <c r="S118" s="42"/>
      <c r="T118" s="42"/>
      <c r="U118" s="42"/>
      <c r="V118" s="41" t="s">
        <v>194</v>
      </c>
      <c r="W118" s="35"/>
      <c r="X118" s="35"/>
      <c r="Y118" s="35"/>
      <c r="Z118" s="35"/>
      <c r="AA118" s="35"/>
      <c r="AB118" s="35"/>
      <c r="AC118" s="35"/>
      <c r="AD118" s="35"/>
      <c r="AE118" s="36"/>
      <c r="AF118" s="38">
        <v>0</v>
      </c>
      <c r="AG118" s="38"/>
      <c r="AH118" s="38"/>
      <c r="AI118" s="38"/>
      <c r="AJ118" s="38"/>
      <c r="AK118" s="38">
        <v>41817</v>
      </c>
      <c r="AL118" s="38"/>
      <c r="AM118" s="38"/>
      <c r="AN118" s="38"/>
      <c r="AO118" s="38"/>
      <c r="AP118" s="38">
        <v>41817</v>
      </c>
      <c r="AQ118" s="38"/>
      <c r="AR118" s="38"/>
      <c r="AS118" s="38"/>
      <c r="AT118" s="38"/>
      <c r="AU118" s="38">
        <v>0</v>
      </c>
      <c r="AV118" s="38"/>
      <c r="AW118" s="38"/>
      <c r="AX118" s="38"/>
      <c r="AY118" s="38"/>
      <c r="AZ118" s="38">
        <v>676000</v>
      </c>
      <c r="BA118" s="38"/>
      <c r="BB118" s="38"/>
      <c r="BC118" s="38"/>
      <c r="BD118" s="38"/>
      <c r="BE118" s="38">
        <v>676000</v>
      </c>
      <c r="BF118" s="38"/>
      <c r="BG118" s="38"/>
      <c r="BH118" s="38"/>
      <c r="BI118" s="38"/>
      <c r="BJ118" s="38">
        <v>0</v>
      </c>
      <c r="BK118" s="38"/>
      <c r="BL118" s="38"/>
      <c r="BM118" s="38"/>
      <c r="BN118" s="38"/>
      <c r="BO118" s="38">
        <v>0</v>
      </c>
      <c r="BP118" s="38"/>
      <c r="BQ118" s="38"/>
      <c r="BR118" s="38"/>
      <c r="BS118" s="38"/>
      <c r="BT118" s="38">
        <v>0</v>
      </c>
      <c r="BU118" s="38"/>
      <c r="BV118" s="38"/>
      <c r="BW118" s="38"/>
      <c r="BX118" s="38"/>
    </row>
    <row r="119" spans="1:76" s="25" customFormat="1" ht="75" customHeight="1" x14ac:dyDescent="0.2">
      <c r="A119" s="39">
        <v>2</v>
      </c>
      <c r="B119" s="40"/>
      <c r="C119" s="40"/>
      <c r="D119" s="41" t="s">
        <v>195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6"/>
      <c r="Q119" s="42" t="s">
        <v>193</v>
      </c>
      <c r="R119" s="42"/>
      <c r="S119" s="42"/>
      <c r="T119" s="42"/>
      <c r="U119" s="42"/>
      <c r="V119" s="41" t="s">
        <v>196</v>
      </c>
      <c r="W119" s="35"/>
      <c r="X119" s="35"/>
      <c r="Y119" s="35"/>
      <c r="Z119" s="35"/>
      <c r="AA119" s="35"/>
      <c r="AB119" s="35"/>
      <c r="AC119" s="35"/>
      <c r="AD119" s="35"/>
      <c r="AE119" s="36"/>
      <c r="AF119" s="38">
        <v>0</v>
      </c>
      <c r="AG119" s="38"/>
      <c r="AH119" s="38"/>
      <c r="AI119" s="38"/>
      <c r="AJ119" s="38"/>
      <c r="AK119" s="38">
        <v>0</v>
      </c>
      <c r="AL119" s="38"/>
      <c r="AM119" s="38"/>
      <c r="AN119" s="38"/>
      <c r="AO119" s="38"/>
      <c r="AP119" s="38">
        <v>0</v>
      </c>
      <c r="AQ119" s="38"/>
      <c r="AR119" s="38"/>
      <c r="AS119" s="38"/>
      <c r="AT119" s="38"/>
      <c r="AU119" s="38">
        <v>0</v>
      </c>
      <c r="AV119" s="38"/>
      <c r="AW119" s="38"/>
      <c r="AX119" s="38"/>
      <c r="AY119" s="38"/>
      <c r="AZ119" s="38">
        <v>0</v>
      </c>
      <c r="BA119" s="38"/>
      <c r="BB119" s="38"/>
      <c r="BC119" s="38"/>
      <c r="BD119" s="38"/>
      <c r="BE119" s="38">
        <v>0</v>
      </c>
      <c r="BF119" s="38"/>
      <c r="BG119" s="38"/>
      <c r="BH119" s="38"/>
      <c r="BI119" s="38"/>
      <c r="BJ119" s="38">
        <v>0</v>
      </c>
      <c r="BK119" s="38"/>
      <c r="BL119" s="38"/>
      <c r="BM119" s="38"/>
      <c r="BN119" s="38"/>
      <c r="BO119" s="38">
        <v>1429</v>
      </c>
      <c r="BP119" s="38"/>
      <c r="BQ119" s="38"/>
      <c r="BR119" s="38"/>
      <c r="BS119" s="38"/>
      <c r="BT119" s="38">
        <v>1429</v>
      </c>
      <c r="BU119" s="38"/>
      <c r="BV119" s="38"/>
      <c r="BW119" s="38"/>
      <c r="BX119" s="38"/>
    </row>
    <row r="120" spans="1:76" s="25" customFormat="1" ht="60" customHeight="1" x14ac:dyDescent="0.2">
      <c r="A120" s="39">
        <v>3</v>
      </c>
      <c r="B120" s="40"/>
      <c r="C120" s="40"/>
      <c r="D120" s="41" t="s">
        <v>197</v>
      </c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6"/>
      <c r="Q120" s="42" t="s">
        <v>193</v>
      </c>
      <c r="R120" s="42"/>
      <c r="S120" s="42"/>
      <c r="T120" s="42"/>
      <c r="U120" s="42"/>
      <c r="V120" s="41" t="s">
        <v>198</v>
      </c>
      <c r="W120" s="35"/>
      <c r="X120" s="35"/>
      <c r="Y120" s="35"/>
      <c r="Z120" s="35"/>
      <c r="AA120" s="35"/>
      <c r="AB120" s="35"/>
      <c r="AC120" s="35"/>
      <c r="AD120" s="35"/>
      <c r="AE120" s="36"/>
      <c r="AF120" s="38">
        <v>0</v>
      </c>
      <c r="AG120" s="38"/>
      <c r="AH120" s="38"/>
      <c r="AI120" s="38"/>
      <c r="AJ120" s="38"/>
      <c r="AK120" s="38">
        <v>0</v>
      </c>
      <c r="AL120" s="38"/>
      <c r="AM120" s="38"/>
      <c r="AN120" s="38"/>
      <c r="AO120" s="38"/>
      <c r="AP120" s="38">
        <v>0</v>
      </c>
      <c r="AQ120" s="38"/>
      <c r="AR120" s="38"/>
      <c r="AS120" s="38"/>
      <c r="AT120" s="38"/>
      <c r="AU120" s="38">
        <v>0</v>
      </c>
      <c r="AV120" s="38"/>
      <c r="AW120" s="38"/>
      <c r="AX120" s="38"/>
      <c r="AY120" s="38"/>
      <c r="AZ120" s="38">
        <v>100000</v>
      </c>
      <c r="BA120" s="38"/>
      <c r="BB120" s="38"/>
      <c r="BC120" s="38"/>
      <c r="BD120" s="38"/>
      <c r="BE120" s="38">
        <v>100000</v>
      </c>
      <c r="BF120" s="38"/>
      <c r="BG120" s="38"/>
      <c r="BH120" s="38"/>
      <c r="BI120" s="38"/>
      <c r="BJ120" s="38">
        <v>0</v>
      </c>
      <c r="BK120" s="38"/>
      <c r="BL120" s="38"/>
      <c r="BM120" s="38"/>
      <c r="BN120" s="38"/>
      <c r="BO120" s="38">
        <v>100000</v>
      </c>
      <c r="BP120" s="38"/>
      <c r="BQ120" s="38"/>
      <c r="BR120" s="38"/>
      <c r="BS120" s="38"/>
      <c r="BT120" s="38">
        <v>100000</v>
      </c>
      <c r="BU120" s="38"/>
      <c r="BV120" s="38"/>
      <c r="BW120" s="38"/>
      <c r="BX120" s="38"/>
    </row>
    <row r="121" spans="1:76" s="6" customFormat="1" ht="15" customHeight="1" x14ac:dyDescent="0.2">
      <c r="A121" s="44">
        <v>0</v>
      </c>
      <c r="B121" s="45"/>
      <c r="C121" s="45"/>
      <c r="D121" s="46" t="s">
        <v>199</v>
      </c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Q121" s="47"/>
      <c r="R121" s="47"/>
      <c r="S121" s="47"/>
      <c r="T121" s="47"/>
      <c r="U121" s="47"/>
      <c r="V121" s="46"/>
      <c r="W121" s="30"/>
      <c r="X121" s="30"/>
      <c r="Y121" s="30"/>
      <c r="Z121" s="30"/>
      <c r="AA121" s="30"/>
      <c r="AB121" s="30"/>
      <c r="AC121" s="30"/>
      <c r="AD121" s="30"/>
      <c r="AE121" s="31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</row>
    <row r="122" spans="1:76" s="25" customFormat="1" ht="15" customHeight="1" x14ac:dyDescent="0.2">
      <c r="A122" s="39">
        <v>1</v>
      </c>
      <c r="B122" s="40"/>
      <c r="C122" s="40"/>
      <c r="D122" s="41" t="s">
        <v>200</v>
      </c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6"/>
      <c r="Q122" s="42" t="s">
        <v>201</v>
      </c>
      <c r="R122" s="42"/>
      <c r="S122" s="42"/>
      <c r="T122" s="42"/>
      <c r="U122" s="42"/>
      <c r="V122" s="41" t="s">
        <v>202</v>
      </c>
      <c r="W122" s="35"/>
      <c r="X122" s="35"/>
      <c r="Y122" s="35"/>
      <c r="Z122" s="35"/>
      <c r="AA122" s="35"/>
      <c r="AB122" s="35"/>
      <c r="AC122" s="35"/>
      <c r="AD122" s="35"/>
      <c r="AE122" s="36"/>
      <c r="AF122" s="38">
        <v>0</v>
      </c>
      <c r="AG122" s="38"/>
      <c r="AH122" s="38"/>
      <c r="AI122" s="38"/>
      <c r="AJ122" s="38"/>
      <c r="AK122" s="38">
        <v>100</v>
      </c>
      <c r="AL122" s="38"/>
      <c r="AM122" s="38"/>
      <c r="AN122" s="38"/>
      <c r="AO122" s="38"/>
      <c r="AP122" s="38">
        <v>100</v>
      </c>
      <c r="AQ122" s="38"/>
      <c r="AR122" s="38"/>
      <c r="AS122" s="38"/>
      <c r="AT122" s="38"/>
      <c r="AU122" s="38">
        <v>0</v>
      </c>
      <c r="AV122" s="38"/>
      <c r="AW122" s="38"/>
      <c r="AX122" s="38"/>
      <c r="AY122" s="38"/>
      <c r="AZ122" s="38">
        <v>100</v>
      </c>
      <c r="BA122" s="38"/>
      <c r="BB122" s="38"/>
      <c r="BC122" s="38"/>
      <c r="BD122" s="38"/>
      <c r="BE122" s="38">
        <v>100</v>
      </c>
      <c r="BF122" s="38"/>
      <c r="BG122" s="38"/>
      <c r="BH122" s="38"/>
      <c r="BI122" s="38"/>
      <c r="BJ122" s="38">
        <v>0</v>
      </c>
      <c r="BK122" s="38"/>
      <c r="BL122" s="38"/>
      <c r="BM122" s="38"/>
      <c r="BN122" s="38"/>
      <c r="BO122" s="38">
        <v>100</v>
      </c>
      <c r="BP122" s="38"/>
      <c r="BQ122" s="38"/>
      <c r="BR122" s="38"/>
      <c r="BS122" s="38"/>
      <c r="BT122" s="38">
        <v>100</v>
      </c>
      <c r="BU122" s="38"/>
      <c r="BV122" s="38"/>
      <c r="BW122" s="38"/>
      <c r="BX122" s="38"/>
    </row>
    <row r="123" spans="1:76" s="25" customFormat="1" ht="30" customHeight="1" x14ac:dyDescent="0.2">
      <c r="A123" s="39">
        <v>2</v>
      </c>
      <c r="B123" s="40"/>
      <c r="C123" s="40"/>
      <c r="D123" s="41" t="s">
        <v>203</v>
      </c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6"/>
      <c r="Q123" s="42" t="s">
        <v>201</v>
      </c>
      <c r="R123" s="42"/>
      <c r="S123" s="42"/>
      <c r="T123" s="42"/>
      <c r="U123" s="42"/>
      <c r="V123" s="41" t="s">
        <v>202</v>
      </c>
      <c r="W123" s="35"/>
      <c r="X123" s="35"/>
      <c r="Y123" s="35"/>
      <c r="Z123" s="35"/>
      <c r="AA123" s="35"/>
      <c r="AB123" s="35"/>
      <c r="AC123" s="35"/>
      <c r="AD123" s="35"/>
      <c r="AE123" s="36"/>
      <c r="AF123" s="38">
        <v>0</v>
      </c>
      <c r="AG123" s="38"/>
      <c r="AH123" s="38"/>
      <c r="AI123" s="38"/>
      <c r="AJ123" s="38"/>
      <c r="AK123" s="38">
        <v>0</v>
      </c>
      <c r="AL123" s="38"/>
      <c r="AM123" s="38"/>
      <c r="AN123" s="38"/>
      <c r="AO123" s="38"/>
      <c r="AP123" s="38">
        <v>0</v>
      </c>
      <c r="AQ123" s="38"/>
      <c r="AR123" s="38"/>
      <c r="AS123" s="38"/>
      <c r="AT123" s="38"/>
      <c r="AU123" s="38">
        <v>0</v>
      </c>
      <c r="AV123" s="38"/>
      <c r="AW123" s="38"/>
      <c r="AX123" s="38"/>
      <c r="AY123" s="38"/>
      <c r="AZ123" s="38">
        <v>100</v>
      </c>
      <c r="BA123" s="38"/>
      <c r="BB123" s="38"/>
      <c r="BC123" s="38"/>
      <c r="BD123" s="38"/>
      <c r="BE123" s="38">
        <v>100</v>
      </c>
      <c r="BF123" s="38"/>
      <c r="BG123" s="38"/>
      <c r="BH123" s="38"/>
      <c r="BI123" s="38"/>
      <c r="BJ123" s="38">
        <v>0</v>
      </c>
      <c r="BK123" s="38"/>
      <c r="BL123" s="38"/>
      <c r="BM123" s="38"/>
      <c r="BN123" s="38"/>
      <c r="BO123" s="38">
        <v>100</v>
      </c>
      <c r="BP123" s="38"/>
      <c r="BQ123" s="38"/>
      <c r="BR123" s="38"/>
      <c r="BS123" s="38"/>
      <c r="BT123" s="38">
        <v>100</v>
      </c>
      <c r="BU123" s="38"/>
      <c r="BV123" s="38"/>
      <c r="BW123" s="38"/>
      <c r="BX123" s="38"/>
    </row>
    <row r="125" spans="1:76" ht="14.25" customHeight="1" x14ac:dyDescent="0.2">
      <c r="A125" s="68" t="s">
        <v>254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</row>
    <row r="126" spans="1:76" ht="23.1" customHeight="1" x14ac:dyDescent="0.2">
      <c r="A126" s="86" t="s">
        <v>6</v>
      </c>
      <c r="B126" s="87"/>
      <c r="C126" s="87"/>
      <c r="D126" s="42" t="s">
        <v>9</v>
      </c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 t="s">
        <v>8</v>
      </c>
      <c r="R126" s="42"/>
      <c r="S126" s="42"/>
      <c r="T126" s="42"/>
      <c r="U126" s="42"/>
      <c r="V126" s="42" t="s">
        <v>7</v>
      </c>
      <c r="W126" s="42"/>
      <c r="X126" s="42"/>
      <c r="Y126" s="42"/>
      <c r="Z126" s="42"/>
      <c r="AA126" s="42"/>
      <c r="AB126" s="42"/>
      <c r="AC126" s="42"/>
      <c r="AD126" s="42"/>
      <c r="AE126" s="42"/>
      <c r="AF126" s="81" t="s">
        <v>245</v>
      </c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  <c r="AT126" s="83"/>
      <c r="AU126" s="81" t="s">
        <v>250</v>
      </c>
      <c r="AV126" s="82"/>
      <c r="AW126" s="82"/>
      <c r="AX126" s="82"/>
      <c r="AY126" s="8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3"/>
    </row>
    <row r="127" spans="1:76" ht="28.5" customHeight="1" x14ac:dyDescent="0.2">
      <c r="A127" s="89"/>
      <c r="B127" s="90"/>
      <c r="C127" s="90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 t="s">
        <v>4</v>
      </c>
      <c r="AG127" s="42"/>
      <c r="AH127" s="42"/>
      <c r="AI127" s="42"/>
      <c r="AJ127" s="42"/>
      <c r="AK127" s="42" t="s">
        <v>3</v>
      </c>
      <c r="AL127" s="42"/>
      <c r="AM127" s="42"/>
      <c r="AN127" s="42"/>
      <c r="AO127" s="42"/>
      <c r="AP127" s="42" t="s">
        <v>123</v>
      </c>
      <c r="AQ127" s="42"/>
      <c r="AR127" s="42"/>
      <c r="AS127" s="42"/>
      <c r="AT127" s="42"/>
      <c r="AU127" s="42" t="s">
        <v>4</v>
      </c>
      <c r="AV127" s="42"/>
      <c r="AW127" s="42"/>
      <c r="AX127" s="42"/>
      <c r="AY127" s="42"/>
      <c r="AZ127" s="42" t="s">
        <v>3</v>
      </c>
      <c r="BA127" s="42"/>
      <c r="BB127" s="42"/>
      <c r="BC127" s="42"/>
      <c r="BD127" s="42"/>
      <c r="BE127" s="42" t="s">
        <v>90</v>
      </c>
      <c r="BF127" s="42"/>
      <c r="BG127" s="42"/>
      <c r="BH127" s="42"/>
      <c r="BI127" s="42"/>
    </row>
    <row r="128" spans="1:76" ht="15" customHeight="1" x14ac:dyDescent="0.2">
      <c r="A128" s="81">
        <v>1</v>
      </c>
      <c r="B128" s="82"/>
      <c r="C128" s="82"/>
      <c r="D128" s="42">
        <v>2</v>
      </c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>
        <v>3</v>
      </c>
      <c r="R128" s="42"/>
      <c r="S128" s="42"/>
      <c r="T128" s="42"/>
      <c r="U128" s="42"/>
      <c r="V128" s="42">
        <v>4</v>
      </c>
      <c r="W128" s="42"/>
      <c r="X128" s="42"/>
      <c r="Y128" s="42"/>
      <c r="Z128" s="42"/>
      <c r="AA128" s="42"/>
      <c r="AB128" s="42"/>
      <c r="AC128" s="42"/>
      <c r="AD128" s="42"/>
      <c r="AE128" s="42"/>
      <c r="AF128" s="42">
        <v>5</v>
      </c>
      <c r="AG128" s="42"/>
      <c r="AH128" s="42"/>
      <c r="AI128" s="42"/>
      <c r="AJ128" s="42"/>
      <c r="AK128" s="42">
        <v>6</v>
      </c>
      <c r="AL128" s="42"/>
      <c r="AM128" s="42"/>
      <c r="AN128" s="42"/>
      <c r="AO128" s="42"/>
      <c r="AP128" s="42">
        <v>7</v>
      </c>
      <c r="AQ128" s="42"/>
      <c r="AR128" s="42"/>
      <c r="AS128" s="42"/>
      <c r="AT128" s="42"/>
      <c r="AU128" s="42">
        <v>8</v>
      </c>
      <c r="AV128" s="42"/>
      <c r="AW128" s="42"/>
      <c r="AX128" s="42"/>
      <c r="AY128" s="42"/>
      <c r="AZ128" s="42">
        <v>9</v>
      </c>
      <c r="BA128" s="42"/>
      <c r="BB128" s="42"/>
      <c r="BC128" s="42"/>
      <c r="BD128" s="42"/>
      <c r="BE128" s="42">
        <v>10</v>
      </c>
      <c r="BF128" s="42"/>
      <c r="BG128" s="42"/>
      <c r="BH128" s="42"/>
      <c r="BI128" s="42"/>
    </row>
    <row r="129" spans="1:79" ht="15.75" hidden="1" customHeight="1" x14ac:dyDescent="0.2">
      <c r="A129" s="95" t="s">
        <v>154</v>
      </c>
      <c r="B129" s="96"/>
      <c r="C129" s="96"/>
      <c r="D129" s="42" t="s">
        <v>57</v>
      </c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 t="s">
        <v>70</v>
      </c>
      <c r="R129" s="42"/>
      <c r="S129" s="42"/>
      <c r="T129" s="42"/>
      <c r="U129" s="42"/>
      <c r="V129" s="42" t="s">
        <v>71</v>
      </c>
      <c r="W129" s="42"/>
      <c r="X129" s="42"/>
      <c r="Y129" s="42"/>
      <c r="Z129" s="42"/>
      <c r="AA129" s="42"/>
      <c r="AB129" s="42"/>
      <c r="AC129" s="42"/>
      <c r="AD129" s="42"/>
      <c r="AE129" s="42"/>
      <c r="AF129" s="72" t="s">
        <v>107</v>
      </c>
      <c r="AG129" s="72"/>
      <c r="AH129" s="72"/>
      <c r="AI129" s="72"/>
      <c r="AJ129" s="72"/>
      <c r="AK129" s="70" t="s">
        <v>108</v>
      </c>
      <c r="AL129" s="70"/>
      <c r="AM129" s="70"/>
      <c r="AN129" s="70"/>
      <c r="AO129" s="70"/>
      <c r="AP129" s="92" t="s">
        <v>180</v>
      </c>
      <c r="AQ129" s="92"/>
      <c r="AR129" s="92"/>
      <c r="AS129" s="92"/>
      <c r="AT129" s="92"/>
      <c r="AU129" s="72" t="s">
        <v>109</v>
      </c>
      <c r="AV129" s="72"/>
      <c r="AW129" s="72"/>
      <c r="AX129" s="72"/>
      <c r="AY129" s="72"/>
      <c r="AZ129" s="70" t="s">
        <v>110</v>
      </c>
      <c r="BA129" s="70"/>
      <c r="BB129" s="70"/>
      <c r="BC129" s="70"/>
      <c r="BD129" s="70"/>
      <c r="BE129" s="92" t="s">
        <v>180</v>
      </c>
      <c r="BF129" s="92"/>
      <c r="BG129" s="92"/>
      <c r="BH129" s="92"/>
      <c r="BI129" s="92"/>
      <c r="CA129" t="s">
        <v>39</v>
      </c>
    </row>
    <row r="130" spans="1:79" s="6" customFormat="1" ht="14.25" x14ac:dyDescent="0.2">
      <c r="A130" s="44">
        <v>0</v>
      </c>
      <c r="B130" s="45"/>
      <c r="C130" s="45"/>
      <c r="D130" s="47" t="s">
        <v>179</v>
      </c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CA130" s="6" t="s">
        <v>40</v>
      </c>
    </row>
    <row r="131" spans="1:79" s="25" customFormat="1" ht="28.5" customHeight="1" x14ac:dyDescent="0.2">
      <c r="A131" s="39">
        <v>1</v>
      </c>
      <c r="B131" s="40"/>
      <c r="C131" s="40"/>
      <c r="D131" s="41" t="s">
        <v>181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6"/>
      <c r="Q131" s="42" t="s">
        <v>182</v>
      </c>
      <c r="R131" s="42"/>
      <c r="S131" s="42"/>
      <c r="T131" s="42"/>
      <c r="U131" s="42"/>
      <c r="V131" s="41" t="s">
        <v>183</v>
      </c>
      <c r="W131" s="35"/>
      <c r="X131" s="35"/>
      <c r="Y131" s="35"/>
      <c r="Z131" s="35"/>
      <c r="AA131" s="35"/>
      <c r="AB131" s="35"/>
      <c r="AC131" s="35"/>
      <c r="AD131" s="35"/>
      <c r="AE131" s="36"/>
      <c r="AF131" s="38">
        <v>0</v>
      </c>
      <c r="AG131" s="38"/>
      <c r="AH131" s="38"/>
      <c r="AI131" s="38"/>
      <c r="AJ131" s="38"/>
      <c r="AK131" s="38">
        <v>2500</v>
      </c>
      <c r="AL131" s="38"/>
      <c r="AM131" s="38"/>
      <c r="AN131" s="38"/>
      <c r="AO131" s="38"/>
      <c r="AP131" s="38">
        <v>2500</v>
      </c>
      <c r="AQ131" s="38"/>
      <c r="AR131" s="38"/>
      <c r="AS131" s="38"/>
      <c r="AT131" s="38"/>
      <c r="AU131" s="38">
        <v>0</v>
      </c>
      <c r="AV131" s="38"/>
      <c r="AW131" s="38"/>
      <c r="AX131" s="38"/>
      <c r="AY131" s="38"/>
      <c r="AZ131" s="38">
        <v>2500</v>
      </c>
      <c r="BA131" s="38"/>
      <c r="BB131" s="38"/>
      <c r="BC131" s="38"/>
      <c r="BD131" s="38"/>
      <c r="BE131" s="38">
        <v>2500</v>
      </c>
      <c r="BF131" s="38"/>
      <c r="BG131" s="38"/>
      <c r="BH131" s="38"/>
      <c r="BI131" s="38"/>
    </row>
    <row r="132" spans="1:79" s="25" customFormat="1" ht="15" customHeight="1" x14ac:dyDescent="0.2">
      <c r="A132" s="39">
        <v>2</v>
      </c>
      <c r="B132" s="40"/>
      <c r="C132" s="40"/>
      <c r="D132" s="41" t="s">
        <v>184</v>
      </c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6"/>
      <c r="Q132" s="42" t="s">
        <v>185</v>
      </c>
      <c r="R132" s="42"/>
      <c r="S132" s="42"/>
      <c r="T132" s="42"/>
      <c r="U132" s="42"/>
      <c r="V132" s="41" t="s">
        <v>186</v>
      </c>
      <c r="W132" s="35"/>
      <c r="X132" s="35"/>
      <c r="Y132" s="35"/>
      <c r="Z132" s="35"/>
      <c r="AA132" s="35"/>
      <c r="AB132" s="35"/>
      <c r="AC132" s="35"/>
      <c r="AD132" s="35"/>
      <c r="AE132" s="36"/>
      <c r="AF132" s="38">
        <v>0</v>
      </c>
      <c r="AG132" s="38"/>
      <c r="AH132" s="38"/>
      <c r="AI132" s="38"/>
      <c r="AJ132" s="38"/>
      <c r="AK132" s="38">
        <v>630</v>
      </c>
      <c r="AL132" s="38"/>
      <c r="AM132" s="38"/>
      <c r="AN132" s="38"/>
      <c r="AO132" s="38"/>
      <c r="AP132" s="38">
        <v>630</v>
      </c>
      <c r="AQ132" s="38"/>
      <c r="AR132" s="38"/>
      <c r="AS132" s="38"/>
      <c r="AT132" s="38"/>
      <c r="AU132" s="38">
        <v>0</v>
      </c>
      <c r="AV132" s="38"/>
      <c r="AW132" s="38"/>
      <c r="AX132" s="38"/>
      <c r="AY132" s="38"/>
      <c r="AZ132" s="38">
        <v>630</v>
      </c>
      <c r="BA132" s="38"/>
      <c r="BB132" s="38"/>
      <c r="BC132" s="38"/>
      <c r="BD132" s="38"/>
      <c r="BE132" s="38">
        <v>630</v>
      </c>
      <c r="BF132" s="38"/>
      <c r="BG132" s="38"/>
      <c r="BH132" s="38"/>
      <c r="BI132" s="38"/>
    </row>
    <row r="133" spans="1:79" s="25" customFormat="1" ht="45" customHeight="1" x14ac:dyDescent="0.2">
      <c r="A133" s="39">
        <v>3</v>
      </c>
      <c r="B133" s="40"/>
      <c r="C133" s="40"/>
      <c r="D133" s="41" t="s">
        <v>187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6"/>
      <c r="Q133" s="42" t="s">
        <v>188</v>
      </c>
      <c r="R133" s="42"/>
      <c r="S133" s="42"/>
      <c r="T133" s="42"/>
      <c r="U133" s="42"/>
      <c r="V133" s="41"/>
      <c r="W133" s="35"/>
      <c r="X133" s="35"/>
      <c r="Y133" s="35"/>
      <c r="Z133" s="35"/>
      <c r="AA133" s="35"/>
      <c r="AB133" s="35"/>
      <c r="AC133" s="35"/>
      <c r="AD133" s="35"/>
      <c r="AE133" s="36"/>
      <c r="AF133" s="38">
        <v>0</v>
      </c>
      <c r="AG133" s="38"/>
      <c r="AH133" s="38"/>
      <c r="AI133" s="38"/>
      <c r="AJ133" s="38"/>
      <c r="AK133" s="38">
        <v>1</v>
      </c>
      <c r="AL133" s="38"/>
      <c r="AM133" s="38"/>
      <c r="AN133" s="38"/>
      <c r="AO133" s="38"/>
      <c r="AP133" s="38">
        <v>1</v>
      </c>
      <c r="AQ133" s="38"/>
      <c r="AR133" s="38"/>
      <c r="AS133" s="38"/>
      <c r="AT133" s="38"/>
      <c r="AU133" s="38">
        <v>0</v>
      </c>
      <c r="AV133" s="38"/>
      <c r="AW133" s="38"/>
      <c r="AX133" s="38"/>
      <c r="AY133" s="38"/>
      <c r="AZ133" s="38">
        <v>1</v>
      </c>
      <c r="BA133" s="38"/>
      <c r="BB133" s="38"/>
      <c r="BC133" s="38"/>
      <c r="BD133" s="38"/>
      <c r="BE133" s="38">
        <v>1</v>
      </c>
      <c r="BF133" s="38"/>
      <c r="BG133" s="38"/>
      <c r="BH133" s="38"/>
      <c r="BI133" s="38"/>
    </row>
    <row r="134" spans="1:79" s="6" customFormat="1" ht="14.25" x14ac:dyDescent="0.2">
      <c r="A134" s="44">
        <v>0</v>
      </c>
      <c r="B134" s="45"/>
      <c r="C134" s="45"/>
      <c r="D134" s="46" t="s">
        <v>189</v>
      </c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1"/>
      <c r="Q134" s="47"/>
      <c r="R134" s="47"/>
      <c r="S134" s="47"/>
      <c r="T134" s="47"/>
      <c r="U134" s="47"/>
      <c r="V134" s="46"/>
      <c r="W134" s="30"/>
      <c r="X134" s="30"/>
      <c r="Y134" s="30"/>
      <c r="Z134" s="30"/>
      <c r="AA134" s="30"/>
      <c r="AB134" s="30"/>
      <c r="AC134" s="30"/>
      <c r="AD134" s="30"/>
      <c r="AE134" s="31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</row>
    <row r="135" spans="1:79" s="25" customFormat="1" ht="42.75" customHeight="1" x14ac:dyDescent="0.2">
      <c r="A135" s="39">
        <v>1</v>
      </c>
      <c r="B135" s="40"/>
      <c r="C135" s="40"/>
      <c r="D135" s="41" t="s">
        <v>190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6"/>
      <c r="Q135" s="42" t="s">
        <v>188</v>
      </c>
      <c r="R135" s="42"/>
      <c r="S135" s="42"/>
      <c r="T135" s="42"/>
      <c r="U135" s="42"/>
      <c r="V135" s="41"/>
      <c r="W135" s="35"/>
      <c r="X135" s="35"/>
      <c r="Y135" s="35"/>
      <c r="Z135" s="35"/>
      <c r="AA135" s="35"/>
      <c r="AB135" s="35"/>
      <c r="AC135" s="35"/>
      <c r="AD135" s="35"/>
      <c r="AE135" s="36"/>
      <c r="AF135" s="38">
        <v>0</v>
      </c>
      <c r="AG135" s="38"/>
      <c r="AH135" s="38"/>
      <c r="AI135" s="38"/>
      <c r="AJ135" s="38"/>
      <c r="AK135" s="38">
        <v>1</v>
      </c>
      <c r="AL135" s="38"/>
      <c r="AM135" s="38"/>
      <c r="AN135" s="38"/>
      <c r="AO135" s="38"/>
      <c r="AP135" s="38">
        <v>1</v>
      </c>
      <c r="AQ135" s="38"/>
      <c r="AR135" s="38"/>
      <c r="AS135" s="38"/>
      <c r="AT135" s="38"/>
      <c r="AU135" s="38">
        <v>0</v>
      </c>
      <c r="AV135" s="38"/>
      <c r="AW135" s="38"/>
      <c r="AX135" s="38"/>
      <c r="AY135" s="38"/>
      <c r="AZ135" s="38">
        <v>1</v>
      </c>
      <c r="BA135" s="38"/>
      <c r="BB135" s="38"/>
      <c r="BC135" s="38"/>
      <c r="BD135" s="38"/>
      <c r="BE135" s="38">
        <v>1</v>
      </c>
      <c r="BF135" s="38"/>
      <c r="BG135" s="38"/>
      <c r="BH135" s="38"/>
      <c r="BI135" s="38"/>
    </row>
    <row r="136" spans="1:79" s="6" customFormat="1" ht="14.25" x14ac:dyDescent="0.2">
      <c r="A136" s="44">
        <v>0</v>
      </c>
      <c r="B136" s="45"/>
      <c r="C136" s="45"/>
      <c r="D136" s="46" t="s">
        <v>191</v>
      </c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1"/>
      <c r="Q136" s="47"/>
      <c r="R136" s="47"/>
      <c r="S136" s="47"/>
      <c r="T136" s="47"/>
      <c r="U136" s="47"/>
      <c r="V136" s="46"/>
      <c r="W136" s="30"/>
      <c r="X136" s="30"/>
      <c r="Y136" s="30"/>
      <c r="Z136" s="30"/>
      <c r="AA136" s="30"/>
      <c r="AB136" s="30"/>
      <c r="AC136" s="30"/>
      <c r="AD136" s="30"/>
      <c r="AE136" s="31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</row>
    <row r="137" spans="1:79" s="25" customFormat="1" ht="71.25" customHeight="1" x14ac:dyDescent="0.2">
      <c r="A137" s="39">
        <v>1</v>
      </c>
      <c r="B137" s="40"/>
      <c r="C137" s="40"/>
      <c r="D137" s="41" t="s">
        <v>192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6"/>
      <c r="Q137" s="42" t="s">
        <v>193</v>
      </c>
      <c r="R137" s="42"/>
      <c r="S137" s="42"/>
      <c r="T137" s="42"/>
      <c r="U137" s="42"/>
      <c r="V137" s="41" t="s">
        <v>194</v>
      </c>
      <c r="W137" s="35"/>
      <c r="X137" s="35"/>
      <c r="Y137" s="35"/>
      <c r="Z137" s="35"/>
      <c r="AA137" s="35"/>
      <c r="AB137" s="35"/>
      <c r="AC137" s="35"/>
      <c r="AD137" s="35"/>
      <c r="AE137" s="36"/>
      <c r="AF137" s="38">
        <v>0</v>
      </c>
      <c r="AG137" s="38"/>
      <c r="AH137" s="38"/>
      <c r="AI137" s="38"/>
      <c r="AJ137" s="38"/>
      <c r="AK137" s="38">
        <v>0</v>
      </c>
      <c r="AL137" s="38"/>
      <c r="AM137" s="38"/>
      <c r="AN137" s="38"/>
      <c r="AO137" s="38"/>
      <c r="AP137" s="38">
        <v>0</v>
      </c>
      <c r="AQ137" s="38"/>
      <c r="AR137" s="38"/>
      <c r="AS137" s="38"/>
      <c r="AT137" s="38"/>
      <c r="AU137" s="38">
        <v>0</v>
      </c>
      <c r="AV137" s="38"/>
      <c r="AW137" s="38"/>
      <c r="AX137" s="38"/>
      <c r="AY137" s="38"/>
      <c r="AZ137" s="38">
        <v>0</v>
      </c>
      <c r="BA137" s="38"/>
      <c r="BB137" s="38"/>
      <c r="BC137" s="38"/>
      <c r="BD137" s="38"/>
      <c r="BE137" s="38">
        <v>0</v>
      </c>
      <c r="BF137" s="38"/>
      <c r="BG137" s="38"/>
      <c r="BH137" s="38"/>
      <c r="BI137" s="38"/>
    </row>
    <row r="138" spans="1:79" s="25" customFormat="1" ht="75" customHeight="1" x14ac:dyDescent="0.2">
      <c r="A138" s="39">
        <v>2</v>
      </c>
      <c r="B138" s="40"/>
      <c r="C138" s="40"/>
      <c r="D138" s="41" t="s">
        <v>195</v>
      </c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6"/>
      <c r="Q138" s="42" t="s">
        <v>193</v>
      </c>
      <c r="R138" s="42"/>
      <c r="S138" s="42"/>
      <c r="T138" s="42"/>
      <c r="U138" s="42"/>
      <c r="V138" s="41" t="s">
        <v>196</v>
      </c>
      <c r="W138" s="35"/>
      <c r="X138" s="35"/>
      <c r="Y138" s="35"/>
      <c r="Z138" s="35"/>
      <c r="AA138" s="35"/>
      <c r="AB138" s="35"/>
      <c r="AC138" s="35"/>
      <c r="AD138" s="35"/>
      <c r="AE138" s="36"/>
      <c r="AF138" s="38">
        <v>0</v>
      </c>
      <c r="AG138" s="38"/>
      <c r="AH138" s="38"/>
      <c r="AI138" s="38"/>
      <c r="AJ138" s="38"/>
      <c r="AK138" s="38">
        <v>1468</v>
      </c>
      <c r="AL138" s="38"/>
      <c r="AM138" s="38"/>
      <c r="AN138" s="38"/>
      <c r="AO138" s="38"/>
      <c r="AP138" s="38">
        <v>1468</v>
      </c>
      <c r="AQ138" s="38"/>
      <c r="AR138" s="38"/>
      <c r="AS138" s="38"/>
      <c r="AT138" s="38"/>
      <c r="AU138" s="38">
        <v>0</v>
      </c>
      <c r="AV138" s="38"/>
      <c r="AW138" s="38"/>
      <c r="AX138" s="38"/>
      <c r="AY138" s="38"/>
      <c r="AZ138" s="38">
        <v>1548</v>
      </c>
      <c r="BA138" s="38"/>
      <c r="BB138" s="38"/>
      <c r="BC138" s="38"/>
      <c r="BD138" s="38"/>
      <c r="BE138" s="38">
        <v>1548</v>
      </c>
      <c r="BF138" s="38"/>
      <c r="BG138" s="38"/>
      <c r="BH138" s="38"/>
      <c r="BI138" s="38"/>
    </row>
    <row r="139" spans="1:79" s="25" customFormat="1" ht="60" customHeight="1" x14ac:dyDescent="0.2">
      <c r="A139" s="39">
        <v>3</v>
      </c>
      <c r="B139" s="40"/>
      <c r="C139" s="40"/>
      <c r="D139" s="41" t="s">
        <v>197</v>
      </c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6"/>
      <c r="Q139" s="42" t="s">
        <v>193</v>
      </c>
      <c r="R139" s="42"/>
      <c r="S139" s="42"/>
      <c r="T139" s="42"/>
      <c r="U139" s="42"/>
      <c r="V139" s="41" t="s">
        <v>198</v>
      </c>
      <c r="W139" s="35"/>
      <c r="X139" s="35"/>
      <c r="Y139" s="35"/>
      <c r="Z139" s="35"/>
      <c r="AA139" s="35"/>
      <c r="AB139" s="35"/>
      <c r="AC139" s="35"/>
      <c r="AD139" s="35"/>
      <c r="AE139" s="36"/>
      <c r="AF139" s="38">
        <v>0</v>
      </c>
      <c r="AG139" s="38"/>
      <c r="AH139" s="38"/>
      <c r="AI139" s="38"/>
      <c r="AJ139" s="38"/>
      <c r="AK139" s="38">
        <v>125000</v>
      </c>
      <c r="AL139" s="38"/>
      <c r="AM139" s="38"/>
      <c r="AN139" s="38"/>
      <c r="AO139" s="38"/>
      <c r="AP139" s="38">
        <v>125000</v>
      </c>
      <c r="AQ139" s="38"/>
      <c r="AR139" s="38"/>
      <c r="AS139" s="38"/>
      <c r="AT139" s="38"/>
      <c r="AU139" s="38">
        <v>0</v>
      </c>
      <c r="AV139" s="38"/>
      <c r="AW139" s="38"/>
      <c r="AX139" s="38"/>
      <c r="AY139" s="38"/>
      <c r="AZ139" s="38">
        <v>145000</v>
      </c>
      <c r="BA139" s="38"/>
      <c r="BB139" s="38"/>
      <c r="BC139" s="38"/>
      <c r="BD139" s="38"/>
      <c r="BE139" s="38">
        <v>145000</v>
      </c>
      <c r="BF139" s="38"/>
      <c r="BG139" s="38"/>
      <c r="BH139" s="38"/>
      <c r="BI139" s="38"/>
    </row>
    <row r="140" spans="1:79" s="6" customFormat="1" ht="14.25" x14ac:dyDescent="0.2">
      <c r="A140" s="44">
        <v>0</v>
      </c>
      <c r="B140" s="45"/>
      <c r="C140" s="45"/>
      <c r="D140" s="46" t="s">
        <v>199</v>
      </c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1"/>
      <c r="Q140" s="47"/>
      <c r="R140" s="47"/>
      <c r="S140" s="47"/>
      <c r="T140" s="47"/>
      <c r="U140" s="47"/>
      <c r="V140" s="46"/>
      <c r="W140" s="30"/>
      <c r="X140" s="30"/>
      <c r="Y140" s="30"/>
      <c r="Z140" s="30"/>
      <c r="AA140" s="30"/>
      <c r="AB140" s="30"/>
      <c r="AC140" s="30"/>
      <c r="AD140" s="30"/>
      <c r="AE140" s="31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</row>
    <row r="141" spans="1:79" s="25" customFormat="1" ht="14.25" customHeight="1" x14ac:dyDescent="0.2">
      <c r="A141" s="39">
        <v>1</v>
      </c>
      <c r="B141" s="40"/>
      <c r="C141" s="40"/>
      <c r="D141" s="41" t="s">
        <v>200</v>
      </c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6"/>
      <c r="Q141" s="42" t="s">
        <v>201</v>
      </c>
      <c r="R141" s="42"/>
      <c r="S141" s="42"/>
      <c r="T141" s="42"/>
      <c r="U141" s="42"/>
      <c r="V141" s="41" t="s">
        <v>202</v>
      </c>
      <c r="W141" s="35"/>
      <c r="X141" s="35"/>
      <c r="Y141" s="35"/>
      <c r="Z141" s="35"/>
      <c r="AA141" s="35"/>
      <c r="AB141" s="35"/>
      <c r="AC141" s="35"/>
      <c r="AD141" s="35"/>
      <c r="AE141" s="36"/>
      <c r="AF141" s="38">
        <v>0</v>
      </c>
      <c r="AG141" s="38"/>
      <c r="AH141" s="38"/>
      <c r="AI141" s="38"/>
      <c r="AJ141" s="38"/>
      <c r="AK141" s="38">
        <v>100</v>
      </c>
      <c r="AL141" s="38"/>
      <c r="AM141" s="38"/>
      <c r="AN141" s="38"/>
      <c r="AO141" s="38"/>
      <c r="AP141" s="38">
        <v>100</v>
      </c>
      <c r="AQ141" s="38"/>
      <c r="AR141" s="38"/>
      <c r="AS141" s="38"/>
      <c r="AT141" s="38"/>
      <c r="AU141" s="38">
        <v>0</v>
      </c>
      <c r="AV141" s="38"/>
      <c r="AW141" s="38"/>
      <c r="AX141" s="38"/>
      <c r="AY141" s="38"/>
      <c r="AZ141" s="38">
        <v>100</v>
      </c>
      <c r="BA141" s="38"/>
      <c r="BB141" s="38"/>
      <c r="BC141" s="38"/>
      <c r="BD141" s="38"/>
      <c r="BE141" s="38">
        <v>100</v>
      </c>
      <c r="BF141" s="38"/>
      <c r="BG141" s="38"/>
      <c r="BH141" s="38"/>
      <c r="BI141" s="38"/>
    </row>
    <row r="142" spans="1:79" s="25" customFormat="1" ht="30" customHeight="1" x14ac:dyDescent="0.2">
      <c r="A142" s="39">
        <v>2</v>
      </c>
      <c r="B142" s="40"/>
      <c r="C142" s="40"/>
      <c r="D142" s="41" t="s">
        <v>203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6"/>
      <c r="Q142" s="42" t="s">
        <v>201</v>
      </c>
      <c r="R142" s="42"/>
      <c r="S142" s="42"/>
      <c r="T142" s="42"/>
      <c r="U142" s="42"/>
      <c r="V142" s="41" t="s">
        <v>202</v>
      </c>
      <c r="W142" s="35"/>
      <c r="X142" s="35"/>
      <c r="Y142" s="35"/>
      <c r="Z142" s="35"/>
      <c r="AA142" s="35"/>
      <c r="AB142" s="35"/>
      <c r="AC142" s="35"/>
      <c r="AD142" s="35"/>
      <c r="AE142" s="36"/>
      <c r="AF142" s="38">
        <v>0</v>
      </c>
      <c r="AG142" s="38"/>
      <c r="AH142" s="38"/>
      <c r="AI142" s="38"/>
      <c r="AJ142" s="38"/>
      <c r="AK142" s="38">
        <v>100</v>
      </c>
      <c r="AL142" s="38"/>
      <c r="AM142" s="38"/>
      <c r="AN142" s="38"/>
      <c r="AO142" s="38"/>
      <c r="AP142" s="38">
        <v>100</v>
      </c>
      <c r="AQ142" s="38"/>
      <c r="AR142" s="38"/>
      <c r="AS142" s="38"/>
      <c r="AT142" s="38"/>
      <c r="AU142" s="38">
        <v>0</v>
      </c>
      <c r="AV142" s="38"/>
      <c r="AW142" s="38"/>
      <c r="AX142" s="38"/>
      <c r="AY142" s="38"/>
      <c r="AZ142" s="38">
        <v>100</v>
      </c>
      <c r="BA142" s="38"/>
      <c r="BB142" s="38"/>
      <c r="BC142" s="38"/>
      <c r="BD142" s="38"/>
      <c r="BE142" s="38">
        <v>100</v>
      </c>
      <c r="BF142" s="38"/>
      <c r="BG142" s="38"/>
      <c r="BH142" s="38"/>
      <c r="BI142" s="38"/>
    </row>
    <row r="144" spans="1:79" ht="14.25" customHeight="1" x14ac:dyDescent="0.2">
      <c r="A144" s="68" t="s">
        <v>124</v>
      </c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</row>
    <row r="145" spans="1:79" ht="15" customHeight="1" x14ac:dyDescent="0.2">
      <c r="A145" s="84" t="s">
        <v>223</v>
      </c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4"/>
      <c r="AZ145" s="84"/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4"/>
      <c r="BQ145" s="84"/>
      <c r="BR145" s="84"/>
    </row>
    <row r="146" spans="1:79" ht="12.95" customHeight="1" x14ac:dyDescent="0.2">
      <c r="A146" s="86" t="s">
        <v>19</v>
      </c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8"/>
      <c r="U146" s="42" t="s">
        <v>224</v>
      </c>
      <c r="V146" s="42"/>
      <c r="W146" s="42"/>
      <c r="X146" s="42"/>
      <c r="Y146" s="42"/>
      <c r="Z146" s="42"/>
      <c r="AA146" s="42"/>
      <c r="AB146" s="42"/>
      <c r="AC146" s="42"/>
      <c r="AD146" s="42"/>
      <c r="AE146" s="42" t="s">
        <v>227</v>
      </c>
      <c r="AF146" s="42"/>
      <c r="AG146" s="42"/>
      <c r="AH146" s="42"/>
      <c r="AI146" s="42"/>
      <c r="AJ146" s="42"/>
      <c r="AK146" s="42"/>
      <c r="AL146" s="42"/>
      <c r="AM146" s="42"/>
      <c r="AN146" s="42"/>
      <c r="AO146" s="42" t="s">
        <v>235</v>
      </c>
      <c r="AP146" s="42"/>
      <c r="AQ146" s="42"/>
      <c r="AR146" s="42"/>
      <c r="AS146" s="42"/>
      <c r="AT146" s="42"/>
      <c r="AU146" s="42"/>
      <c r="AV146" s="42"/>
      <c r="AW146" s="42"/>
      <c r="AX146" s="42"/>
      <c r="AY146" s="42" t="s">
        <v>245</v>
      </c>
      <c r="AZ146" s="42"/>
      <c r="BA146" s="42"/>
      <c r="BB146" s="42"/>
      <c r="BC146" s="42"/>
      <c r="BD146" s="42"/>
      <c r="BE146" s="42"/>
      <c r="BF146" s="42"/>
      <c r="BG146" s="42"/>
      <c r="BH146" s="42"/>
      <c r="BI146" s="42" t="s">
        <v>250</v>
      </c>
      <c r="BJ146" s="42"/>
      <c r="BK146" s="42"/>
      <c r="BL146" s="42"/>
      <c r="BM146" s="42"/>
      <c r="BN146" s="42"/>
      <c r="BO146" s="42"/>
      <c r="BP146" s="42"/>
      <c r="BQ146" s="42"/>
      <c r="BR146" s="42"/>
    </row>
    <row r="147" spans="1:79" ht="30" customHeight="1" x14ac:dyDescent="0.2">
      <c r="A147" s="89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1"/>
      <c r="U147" s="42" t="s">
        <v>4</v>
      </c>
      <c r="V147" s="42"/>
      <c r="W147" s="42"/>
      <c r="X147" s="42"/>
      <c r="Y147" s="42"/>
      <c r="Z147" s="42" t="s">
        <v>3</v>
      </c>
      <c r="AA147" s="42"/>
      <c r="AB147" s="42"/>
      <c r="AC147" s="42"/>
      <c r="AD147" s="42"/>
      <c r="AE147" s="42" t="s">
        <v>4</v>
      </c>
      <c r="AF147" s="42"/>
      <c r="AG147" s="42"/>
      <c r="AH147" s="42"/>
      <c r="AI147" s="42"/>
      <c r="AJ147" s="42" t="s">
        <v>3</v>
      </c>
      <c r="AK147" s="42"/>
      <c r="AL147" s="42"/>
      <c r="AM147" s="42"/>
      <c r="AN147" s="42"/>
      <c r="AO147" s="42" t="s">
        <v>4</v>
      </c>
      <c r="AP147" s="42"/>
      <c r="AQ147" s="42"/>
      <c r="AR147" s="42"/>
      <c r="AS147" s="42"/>
      <c r="AT147" s="42" t="s">
        <v>3</v>
      </c>
      <c r="AU147" s="42"/>
      <c r="AV147" s="42"/>
      <c r="AW147" s="42"/>
      <c r="AX147" s="42"/>
      <c r="AY147" s="42" t="s">
        <v>4</v>
      </c>
      <c r="AZ147" s="42"/>
      <c r="BA147" s="42"/>
      <c r="BB147" s="42"/>
      <c r="BC147" s="42"/>
      <c r="BD147" s="42" t="s">
        <v>3</v>
      </c>
      <c r="BE147" s="42"/>
      <c r="BF147" s="42"/>
      <c r="BG147" s="42"/>
      <c r="BH147" s="42"/>
      <c r="BI147" s="42" t="s">
        <v>4</v>
      </c>
      <c r="BJ147" s="42"/>
      <c r="BK147" s="42"/>
      <c r="BL147" s="42"/>
      <c r="BM147" s="42"/>
      <c r="BN147" s="42" t="s">
        <v>3</v>
      </c>
      <c r="BO147" s="42"/>
      <c r="BP147" s="42"/>
      <c r="BQ147" s="42"/>
      <c r="BR147" s="42"/>
    </row>
    <row r="148" spans="1:79" ht="15" customHeight="1" x14ac:dyDescent="0.2">
      <c r="A148" s="81">
        <v>1</v>
      </c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3"/>
      <c r="U148" s="42">
        <v>2</v>
      </c>
      <c r="V148" s="42"/>
      <c r="W148" s="42"/>
      <c r="X148" s="42"/>
      <c r="Y148" s="42"/>
      <c r="Z148" s="42">
        <v>3</v>
      </c>
      <c r="AA148" s="42"/>
      <c r="AB148" s="42"/>
      <c r="AC148" s="42"/>
      <c r="AD148" s="42"/>
      <c r="AE148" s="42">
        <v>4</v>
      </c>
      <c r="AF148" s="42"/>
      <c r="AG148" s="42"/>
      <c r="AH148" s="42"/>
      <c r="AI148" s="42"/>
      <c r="AJ148" s="42">
        <v>5</v>
      </c>
      <c r="AK148" s="42"/>
      <c r="AL148" s="42"/>
      <c r="AM148" s="42"/>
      <c r="AN148" s="42"/>
      <c r="AO148" s="42">
        <v>6</v>
      </c>
      <c r="AP148" s="42"/>
      <c r="AQ148" s="42"/>
      <c r="AR148" s="42"/>
      <c r="AS148" s="42"/>
      <c r="AT148" s="42">
        <v>7</v>
      </c>
      <c r="AU148" s="42"/>
      <c r="AV148" s="42"/>
      <c r="AW148" s="42"/>
      <c r="AX148" s="42"/>
      <c r="AY148" s="42">
        <v>8</v>
      </c>
      <c r="AZ148" s="42"/>
      <c r="BA148" s="42"/>
      <c r="BB148" s="42"/>
      <c r="BC148" s="42"/>
      <c r="BD148" s="42">
        <v>9</v>
      </c>
      <c r="BE148" s="42"/>
      <c r="BF148" s="42"/>
      <c r="BG148" s="42"/>
      <c r="BH148" s="42"/>
      <c r="BI148" s="42">
        <v>10</v>
      </c>
      <c r="BJ148" s="42"/>
      <c r="BK148" s="42"/>
      <c r="BL148" s="42"/>
      <c r="BM148" s="42"/>
      <c r="BN148" s="42">
        <v>11</v>
      </c>
      <c r="BO148" s="42"/>
      <c r="BP148" s="42"/>
      <c r="BQ148" s="42"/>
      <c r="BR148" s="42"/>
    </row>
    <row r="149" spans="1:79" s="1" customFormat="1" ht="15.75" hidden="1" customHeight="1" x14ac:dyDescent="0.2">
      <c r="A149" s="95" t="s">
        <v>57</v>
      </c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7"/>
      <c r="U149" s="72" t="s">
        <v>65</v>
      </c>
      <c r="V149" s="72"/>
      <c r="W149" s="72"/>
      <c r="X149" s="72"/>
      <c r="Y149" s="72"/>
      <c r="Z149" s="70" t="s">
        <v>66</v>
      </c>
      <c r="AA149" s="70"/>
      <c r="AB149" s="70"/>
      <c r="AC149" s="70"/>
      <c r="AD149" s="70"/>
      <c r="AE149" s="72" t="s">
        <v>67</v>
      </c>
      <c r="AF149" s="72"/>
      <c r="AG149" s="72"/>
      <c r="AH149" s="72"/>
      <c r="AI149" s="72"/>
      <c r="AJ149" s="70" t="s">
        <v>68</v>
      </c>
      <c r="AK149" s="70"/>
      <c r="AL149" s="70"/>
      <c r="AM149" s="70"/>
      <c r="AN149" s="70"/>
      <c r="AO149" s="72" t="s">
        <v>58</v>
      </c>
      <c r="AP149" s="72"/>
      <c r="AQ149" s="72"/>
      <c r="AR149" s="72"/>
      <c r="AS149" s="72"/>
      <c r="AT149" s="70" t="s">
        <v>59</v>
      </c>
      <c r="AU149" s="70"/>
      <c r="AV149" s="70"/>
      <c r="AW149" s="70"/>
      <c r="AX149" s="70"/>
      <c r="AY149" s="72" t="s">
        <v>60</v>
      </c>
      <c r="AZ149" s="72"/>
      <c r="BA149" s="72"/>
      <c r="BB149" s="72"/>
      <c r="BC149" s="72"/>
      <c r="BD149" s="70" t="s">
        <v>61</v>
      </c>
      <c r="BE149" s="70"/>
      <c r="BF149" s="70"/>
      <c r="BG149" s="70"/>
      <c r="BH149" s="70"/>
      <c r="BI149" s="72" t="s">
        <v>62</v>
      </c>
      <c r="BJ149" s="72"/>
      <c r="BK149" s="72"/>
      <c r="BL149" s="72"/>
      <c r="BM149" s="72"/>
      <c r="BN149" s="70" t="s">
        <v>63</v>
      </c>
      <c r="BO149" s="70"/>
      <c r="BP149" s="70"/>
      <c r="BQ149" s="70"/>
      <c r="BR149" s="70"/>
      <c r="CA149" t="s">
        <v>41</v>
      </c>
    </row>
    <row r="150" spans="1:79" s="6" customFormat="1" ht="12.75" customHeight="1" x14ac:dyDescent="0.2">
      <c r="A150" s="44" t="s">
        <v>147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5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CA150" s="6" t="s">
        <v>42</v>
      </c>
    </row>
    <row r="151" spans="1:79" s="25" customFormat="1" ht="38.25" customHeight="1" x14ac:dyDescent="0.2">
      <c r="A151" s="34" t="s">
        <v>204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6"/>
      <c r="U151" s="27" t="s">
        <v>173</v>
      </c>
      <c r="V151" s="27"/>
      <c r="W151" s="27"/>
      <c r="X151" s="27"/>
      <c r="Y151" s="27"/>
      <c r="Z151" s="27"/>
      <c r="AA151" s="27"/>
      <c r="AB151" s="27"/>
      <c r="AC151" s="27"/>
      <c r="AD151" s="27"/>
      <c r="AE151" s="27" t="s">
        <v>173</v>
      </c>
      <c r="AF151" s="27"/>
      <c r="AG151" s="27"/>
      <c r="AH151" s="27"/>
      <c r="AI151" s="27"/>
      <c r="AJ151" s="27"/>
      <c r="AK151" s="27"/>
      <c r="AL151" s="27"/>
      <c r="AM151" s="27"/>
      <c r="AN151" s="27"/>
      <c r="AO151" s="27" t="s">
        <v>173</v>
      </c>
      <c r="AP151" s="27"/>
      <c r="AQ151" s="27"/>
      <c r="AR151" s="27"/>
      <c r="AS151" s="27"/>
      <c r="AT151" s="27"/>
      <c r="AU151" s="27"/>
      <c r="AV151" s="27"/>
      <c r="AW151" s="27"/>
      <c r="AX151" s="27"/>
      <c r="AY151" s="27" t="s">
        <v>173</v>
      </c>
      <c r="AZ151" s="27"/>
      <c r="BA151" s="27"/>
      <c r="BB151" s="27"/>
      <c r="BC151" s="27"/>
      <c r="BD151" s="27"/>
      <c r="BE151" s="27"/>
      <c r="BF151" s="27"/>
      <c r="BG151" s="27"/>
      <c r="BH151" s="27"/>
      <c r="BI151" s="27" t="s">
        <v>173</v>
      </c>
      <c r="BJ151" s="27"/>
      <c r="BK151" s="27"/>
      <c r="BL151" s="27"/>
      <c r="BM151" s="27"/>
      <c r="BN151" s="27"/>
      <c r="BO151" s="27"/>
      <c r="BP151" s="27"/>
      <c r="BQ151" s="27"/>
      <c r="BR151" s="27"/>
    </row>
    <row r="154" spans="1:79" ht="14.25" customHeight="1" x14ac:dyDescent="0.2">
      <c r="A154" s="68" t="s">
        <v>125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/>
      <c r="AO154" s="68"/>
      <c r="AP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BB154" s="68"/>
      <c r="BC154" s="68"/>
      <c r="BD154" s="68"/>
      <c r="BE154" s="68"/>
      <c r="BF154" s="68"/>
      <c r="BG154" s="68"/>
      <c r="BH154" s="68"/>
      <c r="BI154" s="68"/>
      <c r="BJ154" s="68"/>
      <c r="BK154" s="68"/>
      <c r="BL154" s="68"/>
    </row>
    <row r="155" spans="1:79" ht="15" customHeight="1" x14ac:dyDescent="0.2">
      <c r="A155" s="86" t="s">
        <v>6</v>
      </c>
      <c r="B155" s="87"/>
      <c r="C155" s="87"/>
      <c r="D155" s="86" t="s">
        <v>10</v>
      </c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8"/>
      <c r="W155" s="42" t="s">
        <v>224</v>
      </c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 t="s">
        <v>228</v>
      </c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 t="s">
        <v>240</v>
      </c>
      <c r="AV155" s="42"/>
      <c r="AW155" s="42"/>
      <c r="AX155" s="42"/>
      <c r="AY155" s="42"/>
      <c r="AZ155" s="42"/>
      <c r="BA155" s="42" t="s">
        <v>246</v>
      </c>
      <c r="BB155" s="42"/>
      <c r="BC155" s="42"/>
      <c r="BD155" s="42"/>
      <c r="BE155" s="42"/>
      <c r="BF155" s="42"/>
      <c r="BG155" s="42" t="s">
        <v>255</v>
      </c>
      <c r="BH155" s="42"/>
      <c r="BI155" s="42"/>
      <c r="BJ155" s="42"/>
      <c r="BK155" s="42"/>
      <c r="BL155" s="42"/>
    </row>
    <row r="156" spans="1:79" ht="15" customHeight="1" x14ac:dyDescent="0.2">
      <c r="A156" s="98"/>
      <c r="B156" s="99"/>
      <c r="C156" s="99"/>
      <c r="D156" s="98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100"/>
      <c r="W156" s="42" t="s">
        <v>4</v>
      </c>
      <c r="X156" s="42"/>
      <c r="Y156" s="42"/>
      <c r="Z156" s="42"/>
      <c r="AA156" s="42"/>
      <c r="AB156" s="42"/>
      <c r="AC156" s="42" t="s">
        <v>3</v>
      </c>
      <c r="AD156" s="42"/>
      <c r="AE156" s="42"/>
      <c r="AF156" s="42"/>
      <c r="AG156" s="42"/>
      <c r="AH156" s="42"/>
      <c r="AI156" s="42" t="s">
        <v>4</v>
      </c>
      <c r="AJ156" s="42"/>
      <c r="AK156" s="42"/>
      <c r="AL156" s="42"/>
      <c r="AM156" s="42"/>
      <c r="AN156" s="42"/>
      <c r="AO156" s="42" t="s">
        <v>3</v>
      </c>
      <c r="AP156" s="42"/>
      <c r="AQ156" s="42"/>
      <c r="AR156" s="42"/>
      <c r="AS156" s="42"/>
      <c r="AT156" s="42"/>
      <c r="AU156" s="74" t="s">
        <v>4</v>
      </c>
      <c r="AV156" s="74"/>
      <c r="AW156" s="74"/>
      <c r="AX156" s="74" t="s">
        <v>3</v>
      </c>
      <c r="AY156" s="74"/>
      <c r="AZ156" s="74"/>
      <c r="BA156" s="74" t="s">
        <v>4</v>
      </c>
      <c r="BB156" s="74"/>
      <c r="BC156" s="74"/>
      <c r="BD156" s="74" t="s">
        <v>3</v>
      </c>
      <c r="BE156" s="74"/>
      <c r="BF156" s="74"/>
      <c r="BG156" s="74" t="s">
        <v>4</v>
      </c>
      <c r="BH156" s="74"/>
      <c r="BI156" s="74"/>
      <c r="BJ156" s="74" t="s">
        <v>3</v>
      </c>
      <c r="BK156" s="74"/>
      <c r="BL156" s="74"/>
    </row>
    <row r="157" spans="1:79" ht="57" customHeight="1" x14ac:dyDescent="0.2">
      <c r="A157" s="89"/>
      <c r="B157" s="90"/>
      <c r="C157" s="90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1"/>
      <c r="W157" s="42" t="s">
        <v>12</v>
      </c>
      <c r="X157" s="42"/>
      <c r="Y157" s="42"/>
      <c r="Z157" s="42" t="s">
        <v>11</v>
      </c>
      <c r="AA157" s="42"/>
      <c r="AB157" s="42"/>
      <c r="AC157" s="42" t="s">
        <v>12</v>
      </c>
      <c r="AD157" s="42"/>
      <c r="AE157" s="42"/>
      <c r="AF157" s="42" t="s">
        <v>11</v>
      </c>
      <c r="AG157" s="42"/>
      <c r="AH157" s="42"/>
      <c r="AI157" s="42" t="s">
        <v>12</v>
      </c>
      <c r="AJ157" s="42"/>
      <c r="AK157" s="42"/>
      <c r="AL157" s="42" t="s">
        <v>11</v>
      </c>
      <c r="AM157" s="42"/>
      <c r="AN157" s="42"/>
      <c r="AO157" s="42" t="s">
        <v>12</v>
      </c>
      <c r="AP157" s="42"/>
      <c r="AQ157" s="42"/>
      <c r="AR157" s="42" t="s">
        <v>11</v>
      </c>
      <c r="AS157" s="42"/>
      <c r="AT157" s="42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</row>
    <row r="158" spans="1:79" ht="15" customHeight="1" x14ac:dyDescent="0.2">
      <c r="A158" s="81">
        <v>1</v>
      </c>
      <c r="B158" s="82"/>
      <c r="C158" s="82"/>
      <c r="D158" s="81">
        <v>2</v>
      </c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3"/>
      <c r="W158" s="42">
        <v>3</v>
      </c>
      <c r="X158" s="42"/>
      <c r="Y158" s="42"/>
      <c r="Z158" s="42">
        <v>4</v>
      </c>
      <c r="AA158" s="42"/>
      <c r="AB158" s="42"/>
      <c r="AC158" s="42">
        <v>5</v>
      </c>
      <c r="AD158" s="42"/>
      <c r="AE158" s="42"/>
      <c r="AF158" s="42">
        <v>6</v>
      </c>
      <c r="AG158" s="42"/>
      <c r="AH158" s="42"/>
      <c r="AI158" s="42">
        <v>7</v>
      </c>
      <c r="AJ158" s="42"/>
      <c r="AK158" s="42"/>
      <c r="AL158" s="42">
        <v>8</v>
      </c>
      <c r="AM158" s="42"/>
      <c r="AN158" s="42"/>
      <c r="AO158" s="42">
        <v>9</v>
      </c>
      <c r="AP158" s="42"/>
      <c r="AQ158" s="42"/>
      <c r="AR158" s="42">
        <v>10</v>
      </c>
      <c r="AS158" s="42"/>
      <c r="AT158" s="42"/>
      <c r="AU158" s="42">
        <v>11</v>
      </c>
      <c r="AV158" s="42"/>
      <c r="AW158" s="42"/>
      <c r="AX158" s="42">
        <v>12</v>
      </c>
      <c r="AY158" s="42"/>
      <c r="AZ158" s="42"/>
      <c r="BA158" s="42">
        <v>13</v>
      </c>
      <c r="BB158" s="42"/>
      <c r="BC158" s="42"/>
      <c r="BD158" s="42">
        <v>14</v>
      </c>
      <c r="BE158" s="42"/>
      <c r="BF158" s="42"/>
      <c r="BG158" s="42">
        <v>15</v>
      </c>
      <c r="BH158" s="42"/>
      <c r="BI158" s="42"/>
      <c r="BJ158" s="42">
        <v>16</v>
      </c>
      <c r="BK158" s="42"/>
      <c r="BL158" s="42"/>
    </row>
    <row r="159" spans="1:79" s="1" customFormat="1" ht="12.75" hidden="1" customHeight="1" x14ac:dyDescent="0.2">
      <c r="A159" s="95" t="s">
        <v>69</v>
      </c>
      <c r="B159" s="96"/>
      <c r="C159" s="96"/>
      <c r="D159" s="95" t="s">
        <v>57</v>
      </c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7"/>
      <c r="W159" s="72" t="s">
        <v>72</v>
      </c>
      <c r="X159" s="72"/>
      <c r="Y159" s="72"/>
      <c r="Z159" s="72" t="s">
        <v>73</v>
      </c>
      <c r="AA159" s="72"/>
      <c r="AB159" s="72"/>
      <c r="AC159" s="70" t="s">
        <v>74</v>
      </c>
      <c r="AD159" s="70"/>
      <c r="AE159" s="70"/>
      <c r="AF159" s="70" t="s">
        <v>75</v>
      </c>
      <c r="AG159" s="70"/>
      <c r="AH159" s="70"/>
      <c r="AI159" s="72" t="s">
        <v>76</v>
      </c>
      <c r="AJ159" s="72"/>
      <c r="AK159" s="72"/>
      <c r="AL159" s="72" t="s">
        <v>77</v>
      </c>
      <c r="AM159" s="72"/>
      <c r="AN159" s="72"/>
      <c r="AO159" s="70" t="s">
        <v>104</v>
      </c>
      <c r="AP159" s="70"/>
      <c r="AQ159" s="70"/>
      <c r="AR159" s="70" t="s">
        <v>78</v>
      </c>
      <c r="AS159" s="70"/>
      <c r="AT159" s="70"/>
      <c r="AU159" s="72" t="s">
        <v>105</v>
      </c>
      <c r="AV159" s="72"/>
      <c r="AW159" s="72"/>
      <c r="AX159" s="70" t="s">
        <v>106</v>
      </c>
      <c r="AY159" s="70"/>
      <c r="AZ159" s="70"/>
      <c r="BA159" s="72" t="s">
        <v>107</v>
      </c>
      <c r="BB159" s="72"/>
      <c r="BC159" s="72"/>
      <c r="BD159" s="70" t="s">
        <v>108</v>
      </c>
      <c r="BE159" s="70"/>
      <c r="BF159" s="70"/>
      <c r="BG159" s="72" t="s">
        <v>109</v>
      </c>
      <c r="BH159" s="72"/>
      <c r="BI159" s="72"/>
      <c r="BJ159" s="70" t="s">
        <v>110</v>
      </c>
      <c r="BK159" s="70"/>
      <c r="BL159" s="70"/>
      <c r="CA159" s="1" t="s">
        <v>103</v>
      </c>
    </row>
    <row r="160" spans="1:79" s="6" customFormat="1" ht="12.75" customHeight="1" x14ac:dyDescent="0.2">
      <c r="A160" s="44">
        <v>1</v>
      </c>
      <c r="B160" s="45"/>
      <c r="C160" s="45"/>
      <c r="D160" s="29" t="s">
        <v>205</v>
      </c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1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CA160" s="6" t="s">
        <v>43</v>
      </c>
    </row>
    <row r="161" spans="1:79" s="25" customFormat="1" ht="25.5" customHeight="1" x14ac:dyDescent="0.2">
      <c r="A161" s="39">
        <v>2</v>
      </c>
      <c r="B161" s="40"/>
      <c r="C161" s="40"/>
      <c r="D161" s="34" t="s">
        <v>206</v>
      </c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6"/>
      <c r="W161" s="38" t="s">
        <v>173</v>
      </c>
      <c r="X161" s="38"/>
      <c r="Y161" s="38"/>
      <c r="Z161" s="38" t="s">
        <v>173</v>
      </c>
      <c r="AA161" s="38"/>
      <c r="AB161" s="38"/>
      <c r="AC161" s="38"/>
      <c r="AD161" s="38"/>
      <c r="AE161" s="38"/>
      <c r="AF161" s="38"/>
      <c r="AG161" s="38"/>
      <c r="AH161" s="38"/>
      <c r="AI161" s="38" t="s">
        <v>173</v>
      </c>
      <c r="AJ161" s="38"/>
      <c r="AK161" s="38"/>
      <c r="AL161" s="38" t="s">
        <v>173</v>
      </c>
      <c r="AM161" s="38"/>
      <c r="AN161" s="38"/>
      <c r="AO161" s="38"/>
      <c r="AP161" s="38"/>
      <c r="AQ161" s="38"/>
      <c r="AR161" s="38"/>
      <c r="AS161" s="38"/>
      <c r="AT161" s="38"/>
      <c r="AU161" s="38" t="s">
        <v>173</v>
      </c>
      <c r="AV161" s="38"/>
      <c r="AW161" s="38"/>
      <c r="AX161" s="38"/>
      <c r="AY161" s="38"/>
      <c r="AZ161" s="38"/>
      <c r="BA161" s="38" t="s">
        <v>173</v>
      </c>
      <c r="BB161" s="38"/>
      <c r="BC161" s="38"/>
      <c r="BD161" s="38"/>
      <c r="BE161" s="38"/>
      <c r="BF161" s="38"/>
      <c r="BG161" s="38" t="s">
        <v>173</v>
      </c>
      <c r="BH161" s="38"/>
      <c r="BI161" s="38"/>
      <c r="BJ161" s="38"/>
      <c r="BK161" s="38"/>
      <c r="BL161" s="38"/>
    </row>
    <row r="164" spans="1:79" ht="14.25" customHeight="1" x14ac:dyDescent="0.2">
      <c r="A164" s="68" t="s">
        <v>153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8"/>
      <c r="AM164" s="68"/>
      <c r="AN164" s="68"/>
      <c r="AO164" s="68"/>
      <c r="AP164" s="68"/>
      <c r="AQ164" s="68"/>
      <c r="AR164" s="68"/>
      <c r="AS164" s="68"/>
      <c r="AT164" s="68"/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H164" s="68"/>
      <c r="BI164" s="68"/>
      <c r="BJ164" s="68"/>
      <c r="BK164" s="68"/>
      <c r="BL164" s="68"/>
    </row>
    <row r="165" spans="1:79" ht="14.25" customHeight="1" x14ac:dyDescent="0.2">
      <c r="A165" s="68" t="s">
        <v>241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  <c r="AI165" s="68"/>
      <c r="AJ165" s="68"/>
      <c r="AK165" s="68"/>
      <c r="AL165" s="68"/>
      <c r="AM165" s="68"/>
      <c r="AN165" s="68"/>
      <c r="AO165" s="68"/>
      <c r="AP165" s="68"/>
      <c r="AQ165" s="68"/>
      <c r="AR165" s="68"/>
      <c r="AS165" s="68"/>
      <c r="AT165" s="68"/>
      <c r="AU165" s="68"/>
      <c r="AV165" s="68"/>
      <c r="AW165" s="68"/>
      <c r="AX165" s="68"/>
      <c r="AY165" s="68"/>
      <c r="AZ165" s="68"/>
      <c r="BA165" s="68"/>
      <c r="BB165" s="68"/>
      <c r="BC165" s="68"/>
      <c r="BD165" s="68"/>
      <c r="BE165" s="68"/>
      <c r="BF165" s="68"/>
      <c r="BG165" s="68"/>
      <c r="BH165" s="68"/>
      <c r="BI165" s="68"/>
      <c r="BJ165" s="68"/>
      <c r="BK165" s="68"/>
      <c r="BL165" s="68"/>
      <c r="BM165" s="68"/>
      <c r="BN165" s="68"/>
      <c r="BO165" s="68"/>
      <c r="BP165" s="68"/>
      <c r="BQ165" s="68"/>
      <c r="BR165" s="68"/>
      <c r="BS165" s="68"/>
    </row>
    <row r="166" spans="1:79" ht="15" customHeight="1" x14ac:dyDescent="0.2">
      <c r="A166" s="73" t="s">
        <v>223</v>
      </c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  <c r="AK166" s="73"/>
      <c r="AL166" s="73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</row>
    <row r="167" spans="1:79" ht="15" customHeight="1" x14ac:dyDescent="0.2">
      <c r="A167" s="42" t="s">
        <v>6</v>
      </c>
      <c r="B167" s="42"/>
      <c r="C167" s="42"/>
      <c r="D167" s="42"/>
      <c r="E167" s="42"/>
      <c r="F167" s="42"/>
      <c r="G167" s="42" t="s">
        <v>126</v>
      </c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 t="s">
        <v>13</v>
      </c>
      <c r="U167" s="42"/>
      <c r="V167" s="42"/>
      <c r="W167" s="42"/>
      <c r="X167" s="42"/>
      <c r="Y167" s="42"/>
      <c r="Z167" s="42"/>
      <c r="AA167" s="81" t="s">
        <v>224</v>
      </c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4"/>
      <c r="AP167" s="81" t="s">
        <v>227</v>
      </c>
      <c r="AQ167" s="82"/>
      <c r="AR167" s="82"/>
      <c r="AS167" s="82"/>
      <c r="AT167" s="82"/>
      <c r="AU167" s="82"/>
      <c r="AV167" s="82"/>
      <c r="AW167" s="82"/>
      <c r="AX167" s="82"/>
      <c r="AY167" s="82"/>
      <c r="AZ167" s="82"/>
      <c r="BA167" s="82"/>
      <c r="BB167" s="82"/>
      <c r="BC167" s="82"/>
      <c r="BD167" s="83"/>
      <c r="BE167" s="81" t="s">
        <v>235</v>
      </c>
      <c r="BF167" s="82"/>
      <c r="BG167" s="82"/>
      <c r="BH167" s="82"/>
      <c r="BI167" s="82"/>
      <c r="BJ167" s="82"/>
      <c r="BK167" s="82"/>
      <c r="BL167" s="82"/>
      <c r="BM167" s="82"/>
      <c r="BN167" s="82"/>
      <c r="BO167" s="82"/>
      <c r="BP167" s="82"/>
      <c r="BQ167" s="82"/>
      <c r="BR167" s="82"/>
      <c r="BS167" s="83"/>
    </row>
    <row r="168" spans="1:79" ht="32.1" customHeight="1" x14ac:dyDescent="0.2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 t="s">
        <v>4</v>
      </c>
      <c r="AB168" s="42"/>
      <c r="AC168" s="42"/>
      <c r="AD168" s="42"/>
      <c r="AE168" s="42"/>
      <c r="AF168" s="42" t="s">
        <v>3</v>
      </c>
      <c r="AG168" s="42"/>
      <c r="AH168" s="42"/>
      <c r="AI168" s="42"/>
      <c r="AJ168" s="42"/>
      <c r="AK168" s="42" t="s">
        <v>89</v>
      </c>
      <c r="AL168" s="42"/>
      <c r="AM168" s="42"/>
      <c r="AN168" s="42"/>
      <c r="AO168" s="42"/>
      <c r="AP168" s="42" t="s">
        <v>4</v>
      </c>
      <c r="AQ168" s="42"/>
      <c r="AR168" s="42"/>
      <c r="AS168" s="42"/>
      <c r="AT168" s="42"/>
      <c r="AU168" s="42" t="s">
        <v>3</v>
      </c>
      <c r="AV168" s="42"/>
      <c r="AW168" s="42"/>
      <c r="AX168" s="42"/>
      <c r="AY168" s="42"/>
      <c r="AZ168" s="42" t="s">
        <v>96</v>
      </c>
      <c r="BA168" s="42"/>
      <c r="BB168" s="42"/>
      <c r="BC168" s="42"/>
      <c r="BD168" s="42"/>
      <c r="BE168" s="42" t="s">
        <v>4</v>
      </c>
      <c r="BF168" s="42"/>
      <c r="BG168" s="42"/>
      <c r="BH168" s="42"/>
      <c r="BI168" s="42"/>
      <c r="BJ168" s="42" t="s">
        <v>3</v>
      </c>
      <c r="BK168" s="42"/>
      <c r="BL168" s="42"/>
      <c r="BM168" s="42"/>
      <c r="BN168" s="42"/>
      <c r="BO168" s="42" t="s">
        <v>127</v>
      </c>
      <c r="BP168" s="42"/>
      <c r="BQ168" s="42"/>
      <c r="BR168" s="42"/>
      <c r="BS168" s="42"/>
    </row>
    <row r="169" spans="1:79" ht="15" customHeight="1" x14ac:dyDescent="0.2">
      <c r="A169" s="42">
        <v>1</v>
      </c>
      <c r="B169" s="42"/>
      <c r="C169" s="42"/>
      <c r="D169" s="42"/>
      <c r="E169" s="42"/>
      <c r="F169" s="42"/>
      <c r="G169" s="42">
        <v>2</v>
      </c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>
        <v>3</v>
      </c>
      <c r="U169" s="42"/>
      <c r="V169" s="42"/>
      <c r="W169" s="42"/>
      <c r="X169" s="42"/>
      <c r="Y169" s="42"/>
      <c r="Z169" s="42"/>
      <c r="AA169" s="42">
        <v>4</v>
      </c>
      <c r="AB169" s="42"/>
      <c r="AC169" s="42"/>
      <c r="AD169" s="42"/>
      <c r="AE169" s="42"/>
      <c r="AF169" s="42">
        <v>5</v>
      </c>
      <c r="AG169" s="42"/>
      <c r="AH169" s="42"/>
      <c r="AI169" s="42"/>
      <c r="AJ169" s="42"/>
      <c r="AK169" s="42">
        <v>6</v>
      </c>
      <c r="AL169" s="42"/>
      <c r="AM169" s="42"/>
      <c r="AN169" s="42"/>
      <c r="AO169" s="42"/>
      <c r="AP169" s="42">
        <v>7</v>
      </c>
      <c r="AQ169" s="42"/>
      <c r="AR169" s="42"/>
      <c r="AS169" s="42"/>
      <c r="AT169" s="42"/>
      <c r="AU169" s="42">
        <v>8</v>
      </c>
      <c r="AV169" s="42"/>
      <c r="AW169" s="42"/>
      <c r="AX169" s="42"/>
      <c r="AY169" s="42"/>
      <c r="AZ169" s="42">
        <v>9</v>
      </c>
      <c r="BA169" s="42"/>
      <c r="BB169" s="42"/>
      <c r="BC169" s="42"/>
      <c r="BD169" s="42"/>
      <c r="BE169" s="42">
        <v>10</v>
      </c>
      <c r="BF169" s="42"/>
      <c r="BG169" s="42"/>
      <c r="BH169" s="42"/>
      <c r="BI169" s="42"/>
      <c r="BJ169" s="42">
        <v>11</v>
      </c>
      <c r="BK169" s="42"/>
      <c r="BL169" s="42"/>
      <c r="BM169" s="42"/>
      <c r="BN169" s="42"/>
      <c r="BO169" s="42">
        <v>12</v>
      </c>
      <c r="BP169" s="42"/>
      <c r="BQ169" s="42"/>
      <c r="BR169" s="42"/>
      <c r="BS169" s="42"/>
    </row>
    <row r="170" spans="1:79" s="1" customFormat="1" ht="15" hidden="1" customHeight="1" x14ac:dyDescent="0.2">
      <c r="A170" s="72" t="s">
        <v>69</v>
      </c>
      <c r="B170" s="72"/>
      <c r="C170" s="72"/>
      <c r="D170" s="72"/>
      <c r="E170" s="72"/>
      <c r="F170" s="72"/>
      <c r="G170" s="71" t="s">
        <v>57</v>
      </c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 t="s">
        <v>79</v>
      </c>
      <c r="U170" s="71"/>
      <c r="V170" s="71"/>
      <c r="W170" s="71"/>
      <c r="X170" s="71"/>
      <c r="Y170" s="71"/>
      <c r="Z170" s="71"/>
      <c r="AA170" s="70" t="s">
        <v>65</v>
      </c>
      <c r="AB170" s="70"/>
      <c r="AC170" s="70"/>
      <c r="AD170" s="70"/>
      <c r="AE170" s="70"/>
      <c r="AF170" s="70" t="s">
        <v>66</v>
      </c>
      <c r="AG170" s="70"/>
      <c r="AH170" s="70"/>
      <c r="AI170" s="70"/>
      <c r="AJ170" s="70"/>
      <c r="AK170" s="92" t="s">
        <v>122</v>
      </c>
      <c r="AL170" s="92"/>
      <c r="AM170" s="92"/>
      <c r="AN170" s="92"/>
      <c r="AO170" s="92"/>
      <c r="AP170" s="70" t="s">
        <v>67</v>
      </c>
      <c r="AQ170" s="70"/>
      <c r="AR170" s="70"/>
      <c r="AS170" s="70"/>
      <c r="AT170" s="70"/>
      <c r="AU170" s="70" t="s">
        <v>68</v>
      </c>
      <c r="AV170" s="70"/>
      <c r="AW170" s="70"/>
      <c r="AX170" s="70"/>
      <c r="AY170" s="70"/>
      <c r="AZ170" s="92" t="s">
        <v>122</v>
      </c>
      <c r="BA170" s="92"/>
      <c r="BB170" s="92"/>
      <c r="BC170" s="92"/>
      <c r="BD170" s="92"/>
      <c r="BE170" s="70" t="s">
        <v>58</v>
      </c>
      <c r="BF170" s="70"/>
      <c r="BG170" s="70"/>
      <c r="BH170" s="70"/>
      <c r="BI170" s="70"/>
      <c r="BJ170" s="70" t="s">
        <v>59</v>
      </c>
      <c r="BK170" s="70"/>
      <c r="BL170" s="70"/>
      <c r="BM170" s="70"/>
      <c r="BN170" s="70"/>
      <c r="BO170" s="92" t="s">
        <v>122</v>
      </c>
      <c r="BP170" s="92"/>
      <c r="BQ170" s="92"/>
      <c r="BR170" s="92"/>
      <c r="BS170" s="92"/>
      <c r="CA170" s="1" t="s">
        <v>44</v>
      </c>
    </row>
    <row r="171" spans="1:79" s="25" customFormat="1" ht="38.25" customHeight="1" x14ac:dyDescent="0.2">
      <c r="A171" s="33">
        <v>1</v>
      </c>
      <c r="B171" s="33"/>
      <c r="C171" s="33"/>
      <c r="D171" s="33"/>
      <c r="E171" s="33"/>
      <c r="F171" s="33"/>
      <c r="G171" s="34" t="s">
        <v>207</v>
      </c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6"/>
      <c r="T171" s="37" t="s">
        <v>208</v>
      </c>
      <c r="U171" s="35"/>
      <c r="V171" s="35"/>
      <c r="W171" s="35"/>
      <c r="X171" s="35"/>
      <c r="Y171" s="35"/>
      <c r="Z171" s="36"/>
      <c r="AA171" s="27">
        <v>0</v>
      </c>
      <c r="AB171" s="27"/>
      <c r="AC171" s="27"/>
      <c r="AD171" s="27"/>
      <c r="AE171" s="27"/>
      <c r="AF171" s="27">
        <v>41817</v>
      </c>
      <c r="AG171" s="27"/>
      <c r="AH171" s="27"/>
      <c r="AI171" s="27"/>
      <c r="AJ171" s="27"/>
      <c r="AK171" s="27">
        <f>IF(ISNUMBER(AA171),AA171,0)+IF(ISNUMBER(AF171),AF171,0)</f>
        <v>41817</v>
      </c>
      <c r="AL171" s="27"/>
      <c r="AM171" s="27"/>
      <c r="AN171" s="27"/>
      <c r="AO171" s="27"/>
      <c r="AP171" s="27">
        <v>0</v>
      </c>
      <c r="AQ171" s="27"/>
      <c r="AR171" s="27"/>
      <c r="AS171" s="27"/>
      <c r="AT171" s="27"/>
      <c r="AU171" s="27">
        <v>776000</v>
      </c>
      <c r="AV171" s="27"/>
      <c r="AW171" s="27"/>
      <c r="AX171" s="27"/>
      <c r="AY171" s="27"/>
      <c r="AZ171" s="27">
        <f>IF(ISNUMBER(AP171),AP171,0)+IF(ISNUMBER(AU171),AU171,0)</f>
        <v>776000</v>
      </c>
      <c r="BA171" s="27"/>
      <c r="BB171" s="27"/>
      <c r="BC171" s="27"/>
      <c r="BD171" s="27"/>
      <c r="BE171" s="27">
        <v>0</v>
      </c>
      <c r="BF171" s="27"/>
      <c r="BG171" s="27"/>
      <c r="BH171" s="27"/>
      <c r="BI171" s="27"/>
      <c r="BJ171" s="27">
        <v>1000000</v>
      </c>
      <c r="BK171" s="27"/>
      <c r="BL171" s="27"/>
      <c r="BM171" s="27"/>
      <c r="BN171" s="27"/>
      <c r="BO171" s="27">
        <f>IF(ISNUMBER(BE171),BE171,0)+IF(ISNUMBER(BJ171),BJ171,0)</f>
        <v>1000000</v>
      </c>
      <c r="BP171" s="27"/>
      <c r="BQ171" s="27"/>
      <c r="BR171" s="27"/>
      <c r="BS171" s="27"/>
      <c r="CA171" s="25" t="s">
        <v>45</v>
      </c>
    </row>
    <row r="172" spans="1:79" s="25" customFormat="1" ht="38.25" customHeight="1" x14ac:dyDescent="0.2">
      <c r="A172" s="33">
        <v>2</v>
      </c>
      <c r="B172" s="33"/>
      <c r="C172" s="33"/>
      <c r="D172" s="33"/>
      <c r="E172" s="33"/>
      <c r="F172" s="33"/>
      <c r="G172" s="34" t="s">
        <v>209</v>
      </c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6"/>
      <c r="T172" s="37" t="s">
        <v>210</v>
      </c>
      <c r="U172" s="35"/>
      <c r="V172" s="35"/>
      <c r="W172" s="35"/>
      <c r="X172" s="35"/>
      <c r="Y172" s="35"/>
      <c r="Z172" s="36"/>
      <c r="AA172" s="27">
        <v>0</v>
      </c>
      <c r="AB172" s="27"/>
      <c r="AC172" s="27"/>
      <c r="AD172" s="27"/>
      <c r="AE172" s="27"/>
      <c r="AF172" s="27">
        <v>0</v>
      </c>
      <c r="AG172" s="27"/>
      <c r="AH172" s="27"/>
      <c r="AI172" s="27"/>
      <c r="AJ172" s="27"/>
      <c r="AK172" s="27">
        <f>IF(ISNUMBER(AA172),AA172,0)+IF(ISNUMBER(AF172),AF172,0)</f>
        <v>0</v>
      </c>
      <c r="AL172" s="27"/>
      <c r="AM172" s="27"/>
      <c r="AN172" s="27"/>
      <c r="AO172" s="27"/>
      <c r="AP172" s="27">
        <v>0</v>
      </c>
      <c r="AQ172" s="27"/>
      <c r="AR172" s="27"/>
      <c r="AS172" s="27"/>
      <c r="AT172" s="27"/>
      <c r="AU172" s="27">
        <v>0</v>
      </c>
      <c r="AV172" s="27"/>
      <c r="AW172" s="27"/>
      <c r="AX172" s="27"/>
      <c r="AY172" s="27"/>
      <c r="AZ172" s="27">
        <f>IF(ISNUMBER(AP172),AP172,0)+IF(ISNUMBER(AU172),AU172,0)</f>
        <v>0</v>
      </c>
      <c r="BA172" s="27"/>
      <c r="BB172" s="27"/>
      <c r="BC172" s="27"/>
      <c r="BD172" s="27"/>
      <c r="BE172" s="27">
        <v>0</v>
      </c>
      <c r="BF172" s="27"/>
      <c r="BG172" s="27"/>
      <c r="BH172" s="27"/>
      <c r="BI172" s="27"/>
      <c r="BJ172" s="27">
        <v>0</v>
      </c>
      <c r="BK172" s="27"/>
      <c r="BL172" s="27"/>
      <c r="BM172" s="27"/>
      <c r="BN172" s="27"/>
      <c r="BO172" s="27">
        <f>IF(ISNUMBER(BE172),BE172,0)+IF(ISNUMBER(BJ172),BJ172,0)</f>
        <v>0</v>
      </c>
      <c r="BP172" s="27"/>
      <c r="BQ172" s="27"/>
      <c r="BR172" s="27"/>
      <c r="BS172" s="27"/>
    </row>
    <row r="173" spans="1:79" s="6" customFormat="1" ht="12.75" customHeight="1" x14ac:dyDescent="0.2">
      <c r="A173" s="28"/>
      <c r="B173" s="28"/>
      <c r="C173" s="28"/>
      <c r="D173" s="28"/>
      <c r="E173" s="28"/>
      <c r="F173" s="28"/>
      <c r="G173" s="29" t="s">
        <v>147</v>
      </c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1"/>
      <c r="T173" s="32"/>
      <c r="U173" s="30"/>
      <c r="V173" s="30"/>
      <c r="W173" s="30"/>
      <c r="X173" s="30"/>
      <c r="Y173" s="30"/>
      <c r="Z173" s="31"/>
      <c r="AA173" s="26">
        <v>0</v>
      </c>
      <c r="AB173" s="26"/>
      <c r="AC173" s="26"/>
      <c r="AD173" s="26"/>
      <c r="AE173" s="26"/>
      <c r="AF173" s="26">
        <v>41817</v>
      </c>
      <c r="AG173" s="26"/>
      <c r="AH173" s="26"/>
      <c r="AI173" s="26"/>
      <c r="AJ173" s="26"/>
      <c r="AK173" s="26">
        <f>IF(ISNUMBER(AA173),AA173,0)+IF(ISNUMBER(AF173),AF173,0)</f>
        <v>41817</v>
      </c>
      <c r="AL173" s="26"/>
      <c r="AM173" s="26"/>
      <c r="AN173" s="26"/>
      <c r="AO173" s="26"/>
      <c r="AP173" s="26">
        <v>0</v>
      </c>
      <c r="AQ173" s="26"/>
      <c r="AR173" s="26"/>
      <c r="AS173" s="26"/>
      <c r="AT173" s="26"/>
      <c r="AU173" s="26">
        <v>776000</v>
      </c>
      <c r="AV173" s="26"/>
      <c r="AW173" s="26"/>
      <c r="AX173" s="26"/>
      <c r="AY173" s="26"/>
      <c r="AZ173" s="26">
        <f>IF(ISNUMBER(AP173),AP173,0)+IF(ISNUMBER(AU173),AU173,0)</f>
        <v>776000</v>
      </c>
      <c r="BA173" s="26"/>
      <c r="BB173" s="26"/>
      <c r="BC173" s="26"/>
      <c r="BD173" s="26"/>
      <c r="BE173" s="26">
        <v>0</v>
      </c>
      <c r="BF173" s="26"/>
      <c r="BG173" s="26"/>
      <c r="BH173" s="26"/>
      <c r="BI173" s="26"/>
      <c r="BJ173" s="26">
        <v>1000000</v>
      </c>
      <c r="BK173" s="26"/>
      <c r="BL173" s="26"/>
      <c r="BM173" s="26"/>
      <c r="BN173" s="26"/>
      <c r="BO173" s="26">
        <f>IF(ISNUMBER(BE173),BE173,0)+IF(ISNUMBER(BJ173),BJ173,0)</f>
        <v>1000000</v>
      </c>
      <c r="BP173" s="26"/>
      <c r="BQ173" s="26"/>
      <c r="BR173" s="26"/>
      <c r="BS173" s="26"/>
    </row>
    <row r="175" spans="1:79" ht="13.5" customHeight="1" x14ac:dyDescent="0.2">
      <c r="A175" s="68" t="s">
        <v>256</v>
      </c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68"/>
      <c r="AB175" s="68"/>
      <c r="AC175" s="68"/>
      <c r="AD175" s="68"/>
      <c r="AE175" s="68"/>
      <c r="AF175" s="68"/>
      <c r="AG175" s="68"/>
      <c r="AH175" s="68"/>
      <c r="AI175" s="68"/>
      <c r="AJ175" s="68"/>
      <c r="AK175" s="68"/>
      <c r="AL175" s="68"/>
      <c r="AM175" s="68"/>
      <c r="AN175" s="68"/>
      <c r="AO175" s="68"/>
      <c r="AP175" s="68"/>
      <c r="AQ175" s="68"/>
      <c r="AR175" s="68"/>
      <c r="AS175" s="68"/>
      <c r="AT175" s="68"/>
      <c r="AU175" s="68"/>
      <c r="AV175" s="68"/>
      <c r="AW175" s="68"/>
      <c r="AX175" s="68"/>
      <c r="AY175" s="68"/>
      <c r="AZ175" s="68"/>
      <c r="BA175" s="68"/>
      <c r="BB175" s="68"/>
      <c r="BC175" s="68"/>
      <c r="BD175" s="68"/>
      <c r="BE175" s="68"/>
      <c r="BF175" s="68"/>
      <c r="BG175" s="68"/>
      <c r="BH175" s="68"/>
      <c r="BI175" s="68"/>
      <c r="BJ175" s="68"/>
      <c r="BK175" s="68"/>
      <c r="BL175" s="68"/>
    </row>
    <row r="176" spans="1:79" ht="15" customHeight="1" x14ac:dyDescent="0.2">
      <c r="A176" s="84" t="s">
        <v>223</v>
      </c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84"/>
      <c r="AO176" s="84"/>
      <c r="AP176" s="84"/>
      <c r="AQ176" s="84"/>
      <c r="AR176" s="84"/>
      <c r="AS176" s="84"/>
      <c r="AT176" s="84"/>
      <c r="AU176" s="84"/>
      <c r="AV176" s="84"/>
      <c r="AW176" s="84"/>
      <c r="AX176" s="84"/>
      <c r="AY176" s="84"/>
      <c r="AZ176" s="84"/>
      <c r="BA176" s="84"/>
      <c r="BB176" s="84"/>
      <c r="BC176" s="84"/>
      <c r="BD176" s="84"/>
    </row>
    <row r="177" spans="1:79" ht="15" customHeight="1" x14ac:dyDescent="0.2">
      <c r="A177" s="42" t="s">
        <v>6</v>
      </c>
      <c r="B177" s="42"/>
      <c r="C177" s="42"/>
      <c r="D177" s="42"/>
      <c r="E177" s="42"/>
      <c r="F177" s="42"/>
      <c r="G177" s="42" t="s">
        <v>126</v>
      </c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 t="s">
        <v>13</v>
      </c>
      <c r="U177" s="42"/>
      <c r="V177" s="42"/>
      <c r="W177" s="42"/>
      <c r="X177" s="42"/>
      <c r="Y177" s="42"/>
      <c r="Z177" s="42"/>
      <c r="AA177" s="81" t="s">
        <v>245</v>
      </c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4"/>
      <c r="AP177" s="81" t="s">
        <v>250</v>
      </c>
      <c r="AQ177" s="82"/>
      <c r="AR177" s="82"/>
      <c r="AS177" s="82"/>
      <c r="AT177" s="82"/>
      <c r="AU177" s="82"/>
      <c r="AV177" s="82"/>
      <c r="AW177" s="82"/>
      <c r="AX177" s="82"/>
      <c r="AY177" s="82"/>
      <c r="AZ177" s="82"/>
      <c r="BA177" s="82"/>
      <c r="BB177" s="82"/>
      <c r="BC177" s="82"/>
      <c r="BD177" s="83"/>
    </row>
    <row r="178" spans="1:79" ht="32.1" customHeight="1" x14ac:dyDescent="0.2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 t="s">
        <v>4</v>
      </c>
      <c r="AB178" s="42"/>
      <c r="AC178" s="42"/>
      <c r="AD178" s="42"/>
      <c r="AE178" s="42"/>
      <c r="AF178" s="42" t="s">
        <v>3</v>
      </c>
      <c r="AG178" s="42"/>
      <c r="AH178" s="42"/>
      <c r="AI178" s="42"/>
      <c r="AJ178" s="42"/>
      <c r="AK178" s="42" t="s">
        <v>89</v>
      </c>
      <c r="AL178" s="42"/>
      <c r="AM178" s="42"/>
      <c r="AN178" s="42"/>
      <c r="AO178" s="42"/>
      <c r="AP178" s="42" t="s">
        <v>4</v>
      </c>
      <c r="AQ178" s="42"/>
      <c r="AR178" s="42"/>
      <c r="AS178" s="42"/>
      <c r="AT178" s="42"/>
      <c r="AU178" s="42" t="s">
        <v>3</v>
      </c>
      <c r="AV178" s="42"/>
      <c r="AW178" s="42"/>
      <c r="AX178" s="42"/>
      <c r="AY178" s="42"/>
      <c r="AZ178" s="42" t="s">
        <v>96</v>
      </c>
      <c r="BA178" s="42"/>
      <c r="BB178" s="42"/>
      <c r="BC178" s="42"/>
      <c r="BD178" s="42"/>
    </row>
    <row r="179" spans="1:79" ht="15" customHeight="1" x14ac:dyDescent="0.2">
      <c r="A179" s="42">
        <v>1</v>
      </c>
      <c r="B179" s="42"/>
      <c r="C179" s="42"/>
      <c r="D179" s="42"/>
      <c r="E179" s="42"/>
      <c r="F179" s="42"/>
      <c r="G179" s="42">
        <v>2</v>
      </c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>
        <v>3</v>
      </c>
      <c r="U179" s="42"/>
      <c r="V179" s="42"/>
      <c r="W179" s="42"/>
      <c r="X179" s="42"/>
      <c r="Y179" s="42"/>
      <c r="Z179" s="42"/>
      <c r="AA179" s="42">
        <v>4</v>
      </c>
      <c r="AB179" s="42"/>
      <c r="AC179" s="42"/>
      <c r="AD179" s="42"/>
      <c r="AE179" s="42"/>
      <c r="AF179" s="42">
        <v>5</v>
      </c>
      <c r="AG179" s="42"/>
      <c r="AH179" s="42"/>
      <c r="AI179" s="42"/>
      <c r="AJ179" s="42"/>
      <c r="AK179" s="42">
        <v>6</v>
      </c>
      <c r="AL179" s="42"/>
      <c r="AM179" s="42"/>
      <c r="AN179" s="42"/>
      <c r="AO179" s="42"/>
      <c r="AP179" s="42">
        <v>7</v>
      </c>
      <c r="AQ179" s="42"/>
      <c r="AR179" s="42"/>
      <c r="AS179" s="42"/>
      <c r="AT179" s="42"/>
      <c r="AU179" s="42">
        <v>8</v>
      </c>
      <c r="AV179" s="42"/>
      <c r="AW179" s="42"/>
      <c r="AX179" s="42"/>
      <c r="AY179" s="42"/>
      <c r="AZ179" s="42">
        <v>9</v>
      </c>
      <c r="BA179" s="42"/>
      <c r="BB179" s="42"/>
      <c r="BC179" s="42"/>
      <c r="BD179" s="42"/>
    </row>
    <row r="180" spans="1:79" s="1" customFormat="1" ht="12" hidden="1" customHeight="1" x14ac:dyDescent="0.2">
      <c r="A180" s="72" t="s">
        <v>69</v>
      </c>
      <c r="B180" s="72"/>
      <c r="C180" s="72"/>
      <c r="D180" s="72"/>
      <c r="E180" s="72"/>
      <c r="F180" s="72"/>
      <c r="G180" s="71" t="s">
        <v>57</v>
      </c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 t="s">
        <v>79</v>
      </c>
      <c r="U180" s="71"/>
      <c r="V180" s="71"/>
      <c r="W180" s="71"/>
      <c r="X180" s="71"/>
      <c r="Y180" s="71"/>
      <c r="Z180" s="71"/>
      <c r="AA180" s="70" t="s">
        <v>60</v>
      </c>
      <c r="AB180" s="70"/>
      <c r="AC180" s="70"/>
      <c r="AD180" s="70"/>
      <c r="AE180" s="70"/>
      <c r="AF180" s="70" t="s">
        <v>61</v>
      </c>
      <c r="AG180" s="70"/>
      <c r="AH180" s="70"/>
      <c r="AI180" s="70"/>
      <c r="AJ180" s="70"/>
      <c r="AK180" s="92" t="s">
        <v>122</v>
      </c>
      <c r="AL180" s="92"/>
      <c r="AM180" s="92"/>
      <c r="AN180" s="92"/>
      <c r="AO180" s="92"/>
      <c r="AP180" s="70" t="s">
        <v>62</v>
      </c>
      <c r="AQ180" s="70"/>
      <c r="AR180" s="70"/>
      <c r="AS180" s="70"/>
      <c r="AT180" s="70"/>
      <c r="AU180" s="70" t="s">
        <v>63</v>
      </c>
      <c r="AV180" s="70"/>
      <c r="AW180" s="70"/>
      <c r="AX180" s="70"/>
      <c r="AY180" s="70"/>
      <c r="AZ180" s="92" t="s">
        <v>122</v>
      </c>
      <c r="BA180" s="92"/>
      <c r="BB180" s="92"/>
      <c r="BC180" s="92"/>
      <c r="BD180" s="92"/>
      <c r="CA180" s="1" t="s">
        <v>46</v>
      </c>
    </row>
    <row r="181" spans="1:79" s="25" customFormat="1" ht="38.25" customHeight="1" x14ac:dyDescent="0.2">
      <c r="A181" s="33">
        <v>1</v>
      </c>
      <c r="B181" s="33"/>
      <c r="C181" s="33"/>
      <c r="D181" s="33"/>
      <c r="E181" s="33"/>
      <c r="F181" s="33"/>
      <c r="G181" s="34" t="s">
        <v>207</v>
      </c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6"/>
      <c r="T181" s="37" t="s">
        <v>208</v>
      </c>
      <c r="U181" s="35"/>
      <c r="V181" s="35"/>
      <c r="W181" s="35"/>
      <c r="X181" s="35"/>
      <c r="Y181" s="35"/>
      <c r="Z181" s="36"/>
      <c r="AA181" s="27">
        <v>0</v>
      </c>
      <c r="AB181" s="27"/>
      <c r="AC181" s="27"/>
      <c r="AD181" s="27"/>
      <c r="AE181" s="27"/>
      <c r="AF181" s="27">
        <v>0</v>
      </c>
      <c r="AG181" s="27"/>
      <c r="AH181" s="27"/>
      <c r="AI181" s="27"/>
      <c r="AJ181" s="27"/>
      <c r="AK181" s="27">
        <f>IF(ISNUMBER(AA181),AA181,0)+IF(ISNUMBER(AF181),AF181,0)</f>
        <v>0</v>
      </c>
      <c r="AL181" s="27"/>
      <c r="AM181" s="27"/>
      <c r="AN181" s="27"/>
      <c r="AO181" s="27"/>
      <c r="AP181" s="27">
        <v>0</v>
      </c>
      <c r="AQ181" s="27"/>
      <c r="AR181" s="27"/>
      <c r="AS181" s="27"/>
      <c r="AT181" s="27"/>
      <c r="AU181" s="27">
        <v>0</v>
      </c>
      <c r="AV181" s="27"/>
      <c r="AW181" s="27"/>
      <c r="AX181" s="27"/>
      <c r="AY181" s="27"/>
      <c r="AZ181" s="27">
        <f>IF(ISNUMBER(AP181),AP181,0)+IF(ISNUMBER(AU181),AU181,0)</f>
        <v>0</v>
      </c>
      <c r="BA181" s="27"/>
      <c r="BB181" s="27"/>
      <c r="BC181" s="27"/>
      <c r="BD181" s="27"/>
      <c r="CA181" s="25" t="s">
        <v>47</v>
      </c>
    </row>
    <row r="182" spans="1:79" s="25" customFormat="1" ht="38.25" customHeight="1" x14ac:dyDescent="0.2">
      <c r="A182" s="33">
        <v>2</v>
      </c>
      <c r="B182" s="33"/>
      <c r="C182" s="33"/>
      <c r="D182" s="33"/>
      <c r="E182" s="33"/>
      <c r="F182" s="33"/>
      <c r="G182" s="34" t="s">
        <v>209</v>
      </c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6"/>
      <c r="T182" s="37" t="s">
        <v>210</v>
      </c>
      <c r="U182" s="35"/>
      <c r="V182" s="35"/>
      <c r="W182" s="35"/>
      <c r="X182" s="35"/>
      <c r="Y182" s="35"/>
      <c r="Z182" s="36"/>
      <c r="AA182" s="27">
        <v>0</v>
      </c>
      <c r="AB182" s="27"/>
      <c r="AC182" s="27"/>
      <c r="AD182" s="27"/>
      <c r="AE182" s="27"/>
      <c r="AF182" s="27">
        <v>1050000</v>
      </c>
      <c r="AG182" s="27"/>
      <c r="AH182" s="27"/>
      <c r="AI182" s="27"/>
      <c r="AJ182" s="27"/>
      <c r="AK182" s="27">
        <f>IF(ISNUMBER(AA182),AA182,0)+IF(ISNUMBER(AF182),AF182,0)</f>
        <v>1050000</v>
      </c>
      <c r="AL182" s="27"/>
      <c r="AM182" s="27"/>
      <c r="AN182" s="27"/>
      <c r="AO182" s="27"/>
      <c r="AP182" s="27">
        <v>0</v>
      </c>
      <c r="AQ182" s="27"/>
      <c r="AR182" s="27"/>
      <c r="AS182" s="27"/>
      <c r="AT182" s="27"/>
      <c r="AU182" s="27">
        <v>1120000</v>
      </c>
      <c r="AV182" s="27"/>
      <c r="AW182" s="27"/>
      <c r="AX182" s="27"/>
      <c r="AY182" s="27"/>
      <c r="AZ182" s="27">
        <f>IF(ISNUMBER(AP182),AP182,0)+IF(ISNUMBER(AU182),AU182,0)</f>
        <v>1120000</v>
      </c>
      <c r="BA182" s="27"/>
      <c r="BB182" s="27"/>
      <c r="BC182" s="27"/>
      <c r="BD182" s="27"/>
    </row>
    <row r="183" spans="1:79" s="6" customFormat="1" x14ac:dyDescent="0.2">
      <c r="A183" s="28"/>
      <c r="B183" s="28"/>
      <c r="C183" s="28"/>
      <c r="D183" s="28"/>
      <c r="E183" s="28"/>
      <c r="F183" s="28"/>
      <c r="G183" s="29" t="s">
        <v>147</v>
      </c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1"/>
      <c r="T183" s="32"/>
      <c r="U183" s="30"/>
      <c r="V183" s="30"/>
      <c r="W183" s="30"/>
      <c r="X183" s="30"/>
      <c r="Y183" s="30"/>
      <c r="Z183" s="31"/>
      <c r="AA183" s="26">
        <v>0</v>
      </c>
      <c r="AB183" s="26"/>
      <c r="AC183" s="26"/>
      <c r="AD183" s="26"/>
      <c r="AE183" s="26"/>
      <c r="AF183" s="26">
        <v>1050000</v>
      </c>
      <c r="AG183" s="26"/>
      <c r="AH183" s="26"/>
      <c r="AI183" s="26"/>
      <c r="AJ183" s="26"/>
      <c r="AK183" s="26">
        <f>IF(ISNUMBER(AA183),AA183,0)+IF(ISNUMBER(AF183),AF183,0)</f>
        <v>1050000</v>
      </c>
      <c r="AL183" s="26"/>
      <c r="AM183" s="26"/>
      <c r="AN183" s="26"/>
      <c r="AO183" s="26"/>
      <c r="AP183" s="26">
        <v>0</v>
      </c>
      <c r="AQ183" s="26"/>
      <c r="AR183" s="26"/>
      <c r="AS183" s="26"/>
      <c r="AT183" s="26"/>
      <c r="AU183" s="26">
        <v>1120000</v>
      </c>
      <c r="AV183" s="26"/>
      <c r="AW183" s="26"/>
      <c r="AX183" s="26"/>
      <c r="AY183" s="26"/>
      <c r="AZ183" s="26">
        <f>IF(ISNUMBER(AP183),AP183,0)+IF(ISNUMBER(AU183),AU183,0)</f>
        <v>1120000</v>
      </c>
      <c r="BA183" s="26"/>
      <c r="BB183" s="26"/>
      <c r="BC183" s="26"/>
      <c r="BD183" s="26"/>
    </row>
    <row r="186" spans="1:79" ht="14.25" customHeight="1" x14ac:dyDescent="0.2">
      <c r="A186" s="68" t="s">
        <v>257</v>
      </c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  <c r="AS186" s="68"/>
      <c r="AT186" s="68"/>
      <c r="AU186" s="68"/>
      <c r="AV186" s="68"/>
      <c r="AW186" s="68"/>
      <c r="AX186" s="68"/>
      <c r="AY186" s="68"/>
      <c r="AZ186" s="68"/>
      <c r="BA186" s="68"/>
      <c r="BB186" s="68"/>
      <c r="BC186" s="68"/>
      <c r="BD186" s="68"/>
      <c r="BE186" s="68"/>
      <c r="BF186" s="68"/>
      <c r="BG186" s="68"/>
      <c r="BH186" s="68"/>
      <c r="BI186" s="68"/>
      <c r="BJ186" s="68"/>
      <c r="BK186" s="68"/>
      <c r="BL186" s="68"/>
    </row>
    <row r="187" spans="1:79" ht="15" customHeight="1" x14ac:dyDescent="0.2">
      <c r="A187" s="84" t="s">
        <v>223</v>
      </c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5"/>
      <c r="AB187" s="85"/>
      <c r="AC187" s="85"/>
      <c r="AD187" s="85"/>
      <c r="AE187" s="85"/>
      <c r="AF187" s="85"/>
      <c r="AG187" s="85"/>
      <c r="AH187" s="85"/>
      <c r="AI187" s="85"/>
      <c r="AJ187" s="85"/>
      <c r="AK187" s="85"/>
      <c r="AL187" s="85"/>
      <c r="AM187" s="85"/>
      <c r="AN187" s="85"/>
      <c r="AO187" s="85"/>
      <c r="AP187" s="85"/>
      <c r="AQ187" s="85"/>
      <c r="AR187" s="85"/>
      <c r="AS187" s="85"/>
      <c r="AT187" s="85"/>
      <c r="AU187" s="85"/>
      <c r="AV187" s="85"/>
      <c r="AW187" s="85"/>
      <c r="AX187" s="85"/>
      <c r="AY187" s="85"/>
      <c r="AZ187" s="85"/>
      <c r="BA187" s="85"/>
      <c r="BB187" s="85"/>
      <c r="BC187" s="85"/>
      <c r="BD187" s="85"/>
      <c r="BE187" s="85"/>
      <c r="BF187" s="85"/>
      <c r="BG187" s="85"/>
      <c r="BH187" s="85"/>
      <c r="BI187" s="85"/>
      <c r="BJ187" s="85"/>
      <c r="BK187" s="85"/>
      <c r="BL187" s="85"/>
      <c r="BM187" s="85"/>
    </row>
    <row r="188" spans="1:79" ht="23.1" customHeight="1" x14ac:dyDescent="0.2">
      <c r="A188" s="42" t="s">
        <v>128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86" t="s">
        <v>129</v>
      </c>
      <c r="O188" s="87"/>
      <c r="P188" s="87"/>
      <c r="Q188" s="87"/>
      <c r="R188" s="87"/>
      <c r="S188" s="87"/>
      <c r="T188" s="87"/>
      <c r="U188" s="88"/>
      <c r="V188" s="86" t="s">
        <v>130</v>
      </c>
      <c r="W188" s="87"/>
      <c r="X188" s="87"/>
      <c r="Y188" s="87"/>
      <c r="Z188" s="88"/>
      <c r="AA188" s="42" t="s">
        <v>224</v>
      </c>
      <c r="AB188" s="42"/>
      <c r="AC188" s="42"/>
      <c r="AD188" s="42"/>
      <c r="AE188" s="42"/>
      <c r="AF188" s="42"/>
      <c r="AG188" s="42"/>
      <c r="AH188" s="42"/>
      <c r="AI188" s="42"/>
      <c r="AJ188" s="42" t="s">
        <v>227</v>
      </c>
      <c r="AK188" s="42"/>
      <c r="AL188" s="42"/>
      <c r="AM188" s="42"/>
      <c r="AN188" s="42"/>
      <c r="AO188" s="42"/>
      <c r="AP188" s="42"/>
      <c r="AQ188" s="42"/>
      <c r="AR188" s="42"/>
      <c r="AS188" s="42" t="s">
        <v>235</v>
      </c>
      <c r="AT188" s="42"/>
      <c r="AU188" s="42"/>
      <c r="AV188" s="42"/>
      <c r="AW188" s="42"/>
      <c r="AX188" s="42"/>
      <c r="AY188" s="42"/>
      <c r="AZ188" s="42"/>
      <c r="BA188" s="42"/>
      <c r="BB188" s="42" t="s">
        <v>245</v>
      </c>
      <c r="BC188" s="42"/>
      <c r="BD188" s="42"/>
      <c r="BE188" s="42"/>
      <c r="BF188" s="42"/>
      <c r="BG188" s="42"/>
      <c r="BH188" s="42"/>
      <c r="BI188" s="42"/>
      <c r="BJ188" s="42"/>
      <c r="BK188" s="42" t="s">
        <v>250</v>
      </c>
      <c r="BL188" s="42"/>
      <c r="BM188" s="42"/>
      <c r="BN188" s="42"/>
      <c r="BO188" s="42"/>
      <c r="BP188" s="42"/>
      <c r="BQ188" s="42"/>
      <c r="BR188" s="42"/>
      <c r="BS188" s="42"/>
    </row>
    <row r="189" spans="1:79" ht="95.25" customHeight="1" x14ac:dyDescent="0.2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89"/>
      <c r="O189" s="90"/>
      <c r="P189" s="90"/>
      <c r="Q189" s="90"/>
      <c r="R189" s="90"/>
      <c r="S189" s="90"/>
      <c r="T189" s="90"/>
      <c r="U189" s="91"/>
      <c r="V189" s="89"/>
      <c r="W189" s="90"/>
      <c r="X189" s="90"/>
      <c r="Y189" s="90"/>
      <c r="Z189" s="91"/>
      <c r="AA189" s="74" t="s">
        <v>133</v>
      </c>
      <c r="AB189" s="74"/>
      <c r="AC189" s="74"/>
      <c r="AD189" s="74"/>
      <c r="AE189" s="74"/>
      <c r="AF189" s="74" t="s">
        <v>134</v>
      </c>
      <c r="AG189" s="74"/>
      <c r="AH189" s="74"/>
      <c r="AI189" s="74"/>
      <c r="AJ189" s="74" t="s">
        <v>133</v>
      </c>
      <c r="AK189" s="74"/>
      <c r="AL189" s="74"/>
      <c r="AM189" s="74"/>
      <c r="AN189" s="74"/>
      <c r="AO189" s="74" t="s">
        <v>134</v>
      </c>
      <c r="AP189" s="74"/>
      <c r="AQ189" s="74"/>
      <c r="AR189" s="74"/>
      <c r="AS189" s="74" t="s">
        <v>133</v>
      </c>
      <c r="AT189" s="74"/>
      <c r="AU189" s="74"/>
      <c r="AV189" s="74"/>
      <c r="AW189" s="74"/>
      <c r="AX189" s="74" t="s">
        <v>134</v>
      </c>
      <c r="AY189" s="74"/>
      <c r="AZ189" s="74"/>
      <c r="BA189" s="74"/>
      <c r="BB189" s="74" t="s">
        <v>133</v>
      </c>
      <c r="BC189" s="74"/>
      <c r="BD189" s="74"/>
      <c r="BE189" s="74"/>
      <c r="BF189" s="74"/>
      <c r="BG189" s="74" t="s">
        <v>134</v>
      </c>
      <c r="BH189" s="74"/>
      <c r="BI189" s="74"/>
      <c r="BJ189" s="74"/>
      <c r="BK189" s="74" t="s">
        <v>133</v>
      </c>
      <c r="BL189" s="74"/>
      <c r="BM189" s="74"/>
      <c r="BN189" s="74"/>
      <c r="BO189" s="74"/>
      <c r="BP189" s="74" t="s">
        <v>134</v>
      </c>
      <c r="BQ189" s="74"/>
      <c r="BR189" s="74"/>
      <c r="BS189" s="74"/>
    </row>
    <row r="190" spans="1:79" ht="15" customHeight="1" x14ac:dyDescent="0.2">
      <c r="A190" s="42">
        <v>1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81">
        <v>2</v>
      </c>
      <c r="O190" s="82"/>
      <c r="P190" s="82"/>
      <c r="Q190" s="82"/>
      <c r="R190" s="82"/>
      <c r="S190" s="82"/>
      <c r="T190" s="82"/>
      <c r="U190" s="83"/>
      <c r="V190" s="42">
        <v>3</v>
      </c>
      <c r="W190" s="42"/>
      <c r="X190" s="42"/>
      <c r="Y190" s="42"/>
      <c r="Z190" s="42"/>
      <c r="AA190" s="42">
        <v>4</v>
      </c>
      <c r="AB190" s="42"/>
      <c r="AC190" s="42"/>
      <c r="AD190" s="42"/>
      <c r="AE190" s="42"/>
      <c r="AF190" s="42">
        <v>5</v>
      </c>
      <c r="AG190" s="42"/>
      <c r="AH190" s="42"/>
      <c r="AI190" s="42"/>
      <c r="AJ190" s="42">
        <v>6</v>
      </c>
      <c r="AK190" s="42"/>
      <c r="AL190" s="42"/>
      <c r="AM190" s="42"/>
      <c r="AN190" s="42"/>
      <c r="AO190" s="42">
        <v>7</v>
      </c>
      <c r="AP190" s="42"/>
      <c r="AQ190" s="42"/>
      <c r="AR190" s="42"/>
      <c r="AS190" s="42">
        <v>8</v>
      </c>
      <c r="AT190" s="42"/>
      <c r="AU190" s="42"/>
      <c r="AV190" s="42"/>
      <c r="AW190" s="42"/>
      <c r="AX190" s="42">
        <v>9</v>
      </c>
      <c r="AY190" s="42"/>
      <c r="AZ190" s="42"/>
      <c r="BA190" s="42"/>
      <c r="BB190" s="42">
        <v>10</v>
      </c>
      <c r="BC190" s="42"/>
      <c r="BD190" s="42"/>
      <c r="BE190" s="42"/>
      <c r="BF190" s="42"/>
      <c r="BG190" s="42">
        <v>11</v>
      </c>
      <c r="BH190" s="42"/>
      <c r="BI190" s="42"/>
      <c r="BJ190" s="42"/>
      <c r="BK190" s="42">
        <v>12</v>
      </c>
      <c r="BL190" s="42"/>
      <c r="BM190" s="42"/>
      <c r="BN190" s="42"/>
      <c r="BO190" s="42"/>
      <c r="BP190" s="42">
        <v>13</v>
      </c>
      <c r="BQ190" s="42"/>
      <c r="BR190" s="42"/>
      <c r="BS190" s="42"/>
    </row>
    <row r="191" spans="1:79" s="1" customFormat="1" ht="12" hidden="1" customHeight="1" x14ac:dyDescent="0.2">
      <c r="A191" s="71" t="s">
        <v>146</v>
      </c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2" t="s">
        <v>131</v>
      </c>
      <c r="O191" s="72"/>
      <c r="P191" s="72"/>
      <c r="Q191" s="72"/>
      <c r="R191" s="72"/>
      <c r="S191" s="72"/>
      <c r="T191" s="72"/>
      <c r="U191" s="72"/>
      <c r="V191" s="72" t="s">
        <v>132</v>
      </c>
      <c r="W191" s="72"/>
      <c r="X191" s="72"/>
      <c r="Y191" s="72"/>
      <c r="Z191" s="72"/>
      <c r="AA191" s="70" t="s">
        <v>65</v>
      </c>
      <c r="AB191" s="70"/>
      <c r="AC191" s="70"/>
      <c r="AD191" s="70"/>
      <c r="AE191" s="70"/>
      <c r="AF191" s="70" t="s">
        <v>66</v>
      </c>
      <c r="AG191" s="70"/>
      <c r="AH191" s="70"/>
      <c r="AI191" s="70"/>
      <c r="AJ191" s="70" t="s">
        <v>67</v>
      </c>
      <c r="AK191" s="70"/>
      <c r="AL191" s="70"/>
      <c r="AM191" s="70"/>
      <c r="AN191" s="70"/>
      <c r="AO191" s="70" t="s">
        <v>68</v>
      </c>
      <c r="AP191" s="70"/>
      <c r="AQ191" s="70"/>
      <c r="AR191" s="70"/>
      <c r="AS191" s="70" t="s">
        <v>58</v>
      </c>
      <c r="AT191" s="70"/>
      <c r="AU191" s="70"/>
      <c r="AV191" s="70"/>
      <c r="AW191" s="70"/>
      <c r="AX191" s="70" t="s">
        <v>59</v>
      </c>
      <c r="AY191" s="70"/>
      <c r="AZ191" s="70"/>
      <c r="BA191" s="70"/>
      <c r="BB191" s="70" t="s">
        <v>60</v>
      </c>
      <c r="BC191" s="70"/>
      <c r="BD191" s="70"/>
      <c r="BE191" s="70"/>
      <c r="BF191" s="70"/>
      <c r="BG191" s="70" t="s">
        <v>61</v>
      </c>
      <c r="BH191" s="70"/>
      <c r="BI191" s="70"/>
      <c r="BJ191" s="70"/>
      <c r="BK191" s="70" t="s">
        <v>62</v>
      </c>
      <c r="BL191" s="70"/>
      <c r="BM191" s="70"/>
      <c r="BN191" s="70"/>
      <c r="BO191" s="70"/>
      <c r="BP191" s="70" t="s">
        <v>63</v>
      </c>
      <c r="BQ191" s="70"/>
      <c r="BR191" s="70"/>
      <c r="BS191" s="70"/>
      <c r="CA191" s="1" t="s">
        <v>48</v>
      </c>
    </row>
    <row r="192" spans="1:79" s="6" customFormat="1" ht="12.75" customHeight="1" x14ac:dyDescent="0.2">
      <c r="A192" s="67" t="s">
        <v>147</v>
      </c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44"/>
      <c r="O192" s="45"/>
      <c r="P192" s="45"/>
      <c r="Q192" s="45"/>
      <c r="R192" s="45"/>
      <c r="S192" s="45"/>
      <c r="T192" s="45"/>
      <c r="U192" s="56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  <c r="AR192" s="80"/>
      <c r="AS192" s="80"/>
      <c r="AT192" s="80"/>
      <c r="AU192" s="80"/>
      <c r="AV192" s="80"/>
      <c r="AW192" s="80"/>
      <c r="AX192" s="80"/>
      <c r="AY192" s="80"/>
      <c r="AZ192" s="80"/>
      <c r="BA192" s="80"/>
      <c r="BB192" s="80"/>
      <c r="BC192" s="80"/>
      <c r="BD192" s="80"/>
      <c r="BE192" s="80"/>
      <c r="BF192" s="80"/>
      <c r="BG192" s="80"/>
      <c r="BH192" s="80"/>
      <c r="BI192" s="80"/>
      <c r="BJ192" s="80"/>
      <c r="BK192" s="80"/>
      <c r="BL192" s="80"/>
      <c r="BM192" s="80"/>
      <c r="BN192" s="80"/>
      <c r="BO192" s="80"/>
      <c r="BP192" s="76"/>
      <c r="BQ192" s="77"/>
      <c r="BR192" s="77"/>
      <c r="BS192" s="78"/>
      <c r="CA192" s="6" t="s">
        <v>49</v>
      </c>
    </row>
    <row r="193" spans="1:79" ht="6.75" customHeight="1" x14ac:dyDescent="0.2"/>
    <row r="194" spans="1:79" ht="3" customHeight="1" x14ac:dyDescent="0.2"/>
    <row r="195" spans="1:79" ht="35.25" customHeight="1" x14ac:dyDescent="0.2">
      <c r="A195" s="68" t="s">
        <v>258</v>
      </c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</row>
    <row r="196" spans="1:79" ht="6.75" customHeight="1" x14ac:dyDescent="0.2">
      <c r="A196" s="69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/>
      <c r="AK196" s="69"/>
      <c r="AL196" s="69"/>
      <c r="AM196" s="69"/>
      <c r="AN196" s="69"/>
      <c r="AO196" s="69"/>
      <c r="AP196" s="69"/>
      <c r="AQ196" s="69"/>
      <c r="AR196" s="69"/>
      <c r="AS196" s="69"/>
      <c r="AT196" s="69"/>
      <c r="AU196" s="69"/>
      <c r="AV196" s="69"/>
      <c r="AW196" s="69"/>
      <c r="AX196" s="69"/>
      <c r="AY196" s="69"/>
      <c r="AZ196" s="69"/>
      <c r="BA196" s="69"/>
      <c r="BB196" s="69"/>
      <c r="BC196" s="69"/>
      <c r="BD196" s="69"/>
      <c r="BE196" s="69"/>
      <c r="BF196" s="69"/>
      <c r="BG196" s="69"/>
      <c r="BH196" s="69"/>
      <c r="BI196" s="69"/>
      <c r="BJ196" s="69"/>
      <c r="BK196" s="69"/>
      <c r="BL196" s="69"/>
    </row>
    <row r="197" spans="1:79" ht="6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</row>
    <row r="198" spans="1:79" ht="3.75" customHeight="1" x14ac:dyDescent="0.2"/>
    <row r="199" spans="1:79" ht="21.75" customHeight="1" x14ac:dyDescent="0.2">
      <c r="A199" s="79" t="s">
        <v>242</v>
      </c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  <c r="AE199" s="79"/>
      <c r="AF199" s="79"/>
      <c r="AG199" s="79"/>
      <c r="AH199" s="79"/>
      <c r="AI199" s="79"/>
      <c r="AJ199" s="79"/>
      <c r="AK199" s="79"/>
      <c r="AL199" s="79"/>
      <c r="AM199" s="79"/>
      <c r="AN199" s="79"/>
      <c r="AO199" s="79"/>
      <c r="AP199" s="79"/>
      <c r="AQ199" s="79"/>
      <c r="AR199" s="79"/>
      <c r="AS199" s="79"/>
      <c r="AT199" s="79"/>
      <c r="AU199" s="79"/>
      <c r="AV199" s="79"/>
      <c r="AW199" s="79"/>
      <c r="AX199" s="79"/>
      <c r="AY199" s="79"/>
      <c r="AZ199" s="79"/>
      <c r="BA199" s="79"/>
      <c r="BB199" s="79"/>
      <c r="BC199" s="79"/>
      <c r="BD199" s="79"/>
      <c r="BE199" s="79"/>
      <c r="BF199" s="79"/>
      <c r="BG199" s="79"/>
      <c r="BH199" s="79"/>
      <c r="BI199" s="79"/>
      <c r="BJ199" s="79"/>
      <c r="BK199" s="79"/>
      <c r="BL199" s="79"/>
    </row>
    <row r="200" spans="1:79" ht="14.25" customHeight="1" x14ac:dyDescent="0.2">
      <c r="A200" s="68" t="s">
        <v>225</v>
      </c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8"/>
      <c r="Z200" s="68"/>
      <c r="AA200" s="68"/>
      <c r="AB200" s="68"/>
      <c r="AC200" s="68"/>
      <c r="AD200" s="68"/>
      <c r="AE200" s="68"/>
      <c r="AF200" s="68"/>
      <c r="AG200" s="68"/>
      <c r="AH200" s="68"/>
      <c r="AI200" s="68"/>
      <c r="AJ200" s="68"/>
      <c r="AK200" s="68"/>
      <c r="AL200" s="68"/>
      <c r="AM200" s="68"/>
      <c r="AN200" s="68"/>
      <c r="AO200" s="68"/>
      <c r="AP200" s="68"/>
      <c r="AQ200" s="68"/>
      <c r="AR200" s="68"/>
      <c r="AS200" s="68"/>
      <c r="AT200" s="68"/>
      <c r="AU200" s="68"/>
      <c r="AV200" s="68"/>
      <c r="AW200" s="68"/>
      <c r="AX200" s="68"/>
      <c r="AY200" s="68"/>
      <c r="AZ200" s="68"/>
      <c r="BA200" s="68"/>
      <c r="BB200" s="68"/>
      <c r="BC200" s="68"/>
      <c r="BD200" s="68"/>
      <c r="BE200" s="68"/>
      <c r="BF200" s="68"/>
      <c r="BG200" s="68"/>
      <c r="BH200" s="68"/>
      <c r="BI200" s="68"/>
      <c r="BJ200" s="68"/>
      <c r="BK200" s="68"/>
      <c r="BL200" s="68"/>
    </row>
    <row r="201" spans="1:79" ht="15" customHeight="1" x14ac:dyDescent="0.2">
      <c r="A201" s="73" t="s">
        <v>223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73"/>
      <c r="AP201" s="73"/>
      <c r="AQ201" s="73"/>
      <c r="AR201" s="73"/>
      <c r="AS201" s="73"/>
      <c r="AT201" s="73"/>
      <c r="AU201" s="73"/>
      <c r="AV201" s="73"/>
      <c r="AW201" s="73"/>
      <c r="AX201" s="73"/>
      <c r="AY201" s="73"/>
      <c r="AZ201" s="73"/>
      <c r="BA201" s="73"/>
      <c r="BB201" s="73"/>
      <c r="BC201" s="73"/>
      <c r="BD201" s="73"/>
      <c r="BE201" s="73"/>
      <c r="BF201" s="73"/>
      <c r="BG201" s="73"/>
      <c r="BH201" s="73"/>
      <c r="BI201" s="73"/>
      <c r="BJ201" s="73"/>
      <c r="BK201" s="73"/>
      <c r="BL201" s="73"/>
    </row>
    <row r="202" spans="1:79" ht="42.95" customHeight="1" x14ac:dyDescent="0.2">
      <c r="A202" s="74" t="s">
        <v>135</v>
      </c>
      <c r="B202" s="74"/>
      <c r="C202" s="74"/>
      <c r="D202" s="74"/>
      <c r="E202" s="74"/>
      <c r="F202" s="74"/>
      <c r="G202" s="42" t="s">
        <v>19</v>
      </c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 t="s">
        <v>15</v>
      </c>
      <c r="U202" s="42"/>
      <c r="V202" s="42"/>
      <c r="W202" s="42"/>
      <c r="X202" s="42"/>
      <c r="Y202" s="42"/>
      <c r="Z202" s="42" t="s">
        <v>14</v>
      </c>
      <c r="AA202" s="42"/>
      <c r="AB202" s="42"/>
      <c r="AC202" s="42"/>
      <c r="AD202" s="42"/>
      <c r="AE202" s="42" t="s">
        <v>136</v>
      </c>
      <c r="AF202" s="42"/>
      <c r="AG202" s="42"/>
      <c r="AH202" s="42"/>
      <c r="AI202" s="42"/>
      <c r="AJ202" s="42"/>
      <c r="AK202" s="42" t="s">
        <v>137</v>
      </c>
      <c r="AL202" s="42"/>
      <c r="AM202" s="42"/>
      <c r="AN202" s="42"/>
      <c r="AO202" s="42"/>
      <c r="AP202" s="42"/>
      <c r="AQ202" s="42" t="s">
        <v>138</v>
      </c>
      <c r="AR202" s="42"/>
      <c r="AS202" s="42"/>
      <c r="AT202" s="42"/>
      <c r="AU202" s="42"/>
      <c r="AV202" s="42"/>
      <c r="AW202" s="42" t="s">
        <v>98</v>
      </c>
      <c r="AX202" s="42"/>
      <c r="AY202" s="42"/>
      <c r="AZ202" s="42"/>
      <c r="BA202" s="42"/>
      <c r="BB202" s="42"/>
      <c r="BC202" s="42"/>
      <c r="BD202" s="42"/>
      <c r="BE202" s="42"/>
      <c r="BF202" s="42"/>
      <c r="BG202" s="42" t="s">
        <v>139</v>
      </c>
      <c r="BH202" s="42"/>
      <c r="BI202" s="42"/>
      <c r="BJ202" s="42"/>
      <c r="BK202" s="42"/>
      <c r="BL202" s="42"/>
    </row>
    <row r="203" spans="1:79" ht="39.950000000000003" customHeight="1" x14ac:dyDescent="0.2">
      <c r="A203" s="74"/>
      <c r="B203" s="74"/>
      <c r="C203" s="74"/>
      <c r="D203" s="74"/>
      <c r="E203" s="74"/>
      <c r="F203" s="74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 t="s">
        <v>17</v>
      </c>
      <c r="AX203" s="42"/>
      <c r="AY203" s="42"/>
      <c r="AZ203" s="42"/>
      <c r="BA203" s="42"/>
      <c r="BB203" s="42" t="s">
        <v>16</v>
      </c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</row>
    <row r="204" spans="1:79" ht="15" customHeight="1" x14ac:dyDescent="0.2">
      <c r="A204" s="42">
        <v>1</v>
      </c>
      <c r="B204" s="42"/>
      <c r="C204" s="42"/>
      <c r="D204" s="42"/>
      <c r="E204" s="42"/>
      <c r="F204" s="42"/>
      <c r="G204" s="42">
        <v>2</v>
      </c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>
        <v>3</v>
      </c>
      <c r="U204" s="42"/>
      <c r="V204" s="42"/>
      <c r="W204" s="42"/>
      <c r="X204" s="42"/>
      <c r="Y204" s="42"/>
      <c r="Z204" s="42">
        <v>4</v>
      </c>
      <c r="AA204" s="42"/>
      <c r="AB204" s="42"/>
      <c r="AC204" s="42"/>
      <c r="AD204" s="42"/>
      <c r="AE204" s="42">
        <v>5</v>
      </c>
      <c r="AF204" s="42"/>
      <c r="AG204" s="42"/>
      <c r="AH204" s="42"/>
      <c r="AI204" s="42"/>
      <c r="AJ204" s="42"/>
      <c r="AK204" s="42">
        <v>6</v>
      </c>
      <c r="AL204" s="42"/>
      <c r="AM204" s="42"/>
      <c r="AN204" s="42"/>
      <c r="AO204" s="42"/>
      <c r="AP204" s="42"/>
      <c r="AQ204" s="42">
        <v>7</v>
      </c>
      <c r="AR204" s="42"/>
      <c r="AS204" s="42"/>
      <c r="AT204" s="42"/>
      <c r="AU204" s="42"/>
      <c r="AV204" s="42"/>
      <c r="AW204" s="42">
        <v>8</v>
      </c>
      <c r="AX204" s="42"/>
      <c r="AY204" s="42"/>
      <c r="AZ204" s="42"/>
      <c r="BA204" s="42"/>
      <c r="BB204" s="42">
        <v>9</v>
      </c>
      <c r="BC204" s="42"/>
      <c r="BD204" s="42"/>
      <c r="BE204" s="42"/>
      <c r="BF204" s="42"/>
      <c r="BG204" s="42">
        <v>10</v>
      </c>
      <c r="BH204" s="42"/>
      <c r="BI204" s="42"/>
      <c r="BJ204" s="42"/>
      <c r="BK204" s="42"/>
      <c r="BL204" s="42"/>
    </row>
    <row r="205" spans="1:79" s="1" customFormat="1" ht="12" hidden="1" customHeight="1" x14ac:dyDescent="0.2">
      <c r="A205" s="72" t="s">
        <v>64</v>
      </c>
      <c r="B205" s="72"/>
      <c r="C205" s="72"/>
      <c r="D205" s="72"/>
      <c r="E205" s="72"/>
      <c r="F205" s="72"/>
      <c r="G205" s="71" t="s">
        <v>57</v>
      </c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0" t="s">
        <v>80</v>
      </c>
      <c r="U205" s="70"/>
      <c r="V205" s="70"/>
      <c r="W205" s="70"/>
      <c r="X205" s="70"/>
      <c r="Y205" s="70"/>
      <c r="Z205" s="70" t="s">
        <v>81</v>
      </c>
      <c r="AA205" s="70"/>
      <c r="AB205" s="70"/>
      <c r="AC205" s="70"/>
      <c r="AD205" s="70"/>
      <c r="AE205" s="70" t="s">
        <v>82</v>
      </c>
      <c r="AF205" s="70"/>
      <c r="AG205" s="70"/>
      <c r="AH205" s="70"/>
      <c r="AI205" s="70"/>
      <c r="AJ205" s="70"/>
      <c r="AK205" s="70" t="s">
        <v>83</v>
      </c>
      <c r="AL205" s="70"/>
      <c r="AM205" s="70"/>
      <c r="AN205" s="70"/>
      <c r="AO205" s="70"/>
      <c r="AP205" s="70"/>
      <c r="AQ205" s="75" t="s">
        <v>99</v>
      </c>
      <c r="AR205" s="70"/>
      <c r="AS205" s="70"/>
      <c r="AT205" s="70"/>
      <c r="AU205" s="70"/>
      <c r="AV205" s="70"/>
      <c r="AW205" s="70" t="s">
        <v>84</v>
      </c>
      <c r="AX205" s="70"/>
      <c r="AY205" s="70"/>
      <c r="AZ205" s="70"/>
      <c r="BA205" s="70"/>
      <c r="BB205" s="70" t="s">
        <v>85</v>
      </c>
      <c r="BC205" s="70"/>
      <c r="BD205" s="70"/>
      <c r="BE205" s="70"/>
      <c r="BF205" s="70"/>
      <c r="BG205" s="75" t="s">
        <v>100</v>
      </c>
      <c r="BH205" s="70"/>
      <c r="BI205" s="70"/>
      <c r="BJ205" s="70"/>
      <c r="BK205" s="70"/>
      <c r="BL205" s="70"/>
      <c r="CA205" s="1" t="s">
        <v>50</v>
      </c>
    </row>
    <row r="206" spans="1:79" s="6" customFormat="1" ht="12.75" customHeight="1" x14ac:dyDescent="0.2">
      <c r="A206" s="28"/>
      <c r="B206" s="28"/>
      <c r="C206" s="28"/>
      <c r="D206" s="28"/>
      <c r="E206" s="28"/>
      <c r="F206" s="28"/>
      <c r="G206" s="67" t="s">
        <v>147</v>
      </c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>
        <f>IF(ISNUMBER(AK206),AK206,0)-IF(ISNUMBER(AE206),AE206,0)</f>
        <v>0</v>
      </c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>
        <f>IF(ISNUMBER(Z206),Z206,0)+IF(ISNUMBER(AK206),AK206,0)</f>
        <v>0</v>
      </c>
      <c r="BH206" s="26"/>
      <c r="BI206" s="26"/>
      <c r="BJ206" s="26"/>
      <c r="BK206" s="26"/>
      <c r="BL206" s="26"/>
      <c r="CA206" s="6" t="s">
        <v>51</v>
      </c>
    </row>
    <row r="208" spans="1:79" ht="14.25" customHeight="1" x14ac:dyDescent="0.2">
      <c r="A208" s="68" t="s">
        <v>243</v>
      </c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8"/>
      <c r="AM208" s="68"/>
      <c r="AN208" s="68"/>
      <c r="AO208" s="68"/>
      <c r="AP208" s="68"/>
      <c r="AQ208" s="68"/>
      <c r="AR208" s="68"/>
      <c r="AS208" s="68"/>
      <c r="AT208" s="68"/>
      <c r="AU208" s="68"/>
      <c r="AV208" s="68"/>
      <c r="AW208" s="68"/>
      <c r="AX208" s="68"/>
      <c r="AY208" s="68"/>
      <c r="AZ208" s="68"/>
      <c r="BA208" s="68"/>
      <c r="BB208" s="68"/>
      <c r="BC208" s="68"/>
      <c r="BD208" s="68"/>
      <c r="BE208" s="68"/>
      <c r="BF208" s="68"/>
      <c r="BG208" s="68"/>
      <c r="BH208" s="68"/>
      <c r="BI208" s="68"/>
      <c r="BJ208" s="68"/>
      <c r="BK208" s="68"/>
      <c r="BL208" s="68"/>
    </row>
    <row r="209" spans="1:79" ht="15" customHeight="1" x14ac:dyDescent="0.2">
      <c r="A209" s="73" t="s">
        <v>223</v>
      </c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73"/>
      <c r="AU209" s="73"/>
      <c r="AV209" s="73"/>
      <c r="AW209" s="73"/>
      <c r="AX209" s="73"/>
      <c r="AY209" s="73"/>
      <c r="AZ209" s="73"/>
      <c r="BA209" s="73"/>
      <c r="BB209" s="73"/>
      <c r="BC209" s="73"/>
      <c r="BD209" s="73"/>
      <c r="BE209" s="73"/>
      <c r="BF209" s="73"/>
      <c r="BG209" s="73"/>
      <c r="BH209" s="73"/>
      <c r="BI209" s="73"/>
      <c r="BJ209" s="73"/>
      <c r="BK209" s="73"/>
      <c r="BL209" s="73"/>
    </row>
    <row r="210" spans="1:79" ht="18" customHeight="1" x14ac:dyDescent="0.2">
      <c r="A210" s="42" t="s">
        <v>135</v>
      </c>
      <c r="B210" s="42"/>
      <c r="C210" s="42"/>
      <c r="D210" s="42"/>
      <c r="E210" s="42"/>
      <c r="F210" s="42"/>
      <c r="G210" s="42" t="s">
        <v>19</v>
      </c>
      <c r="H210" s="42"/>
      <c r="I210" s="42"/>
      <c r="J210" s="42"/>
      <c r="K210" s="42"/>
      <c r="L210" s="42"/>
      <c r="M210" s="42"/>
      <c r="N210" s="42"/>
      <c r="O210" s="42"/>
      <c r="P210" s="42"/>
      <c r="Q210" s="42" t="s">
        <v>229</v>
      </c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 t="s">
        <v>240</v>
      </c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</row>
    <row r="211" spans="1:79" ht="42.95" customHeight="1" x14ac:dyDescent="0.2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 t="s">
        <v>140</v>
      </c>
      <c r="R211" s="42"/>
      <c r="S211" s="42"/>
      <c r="T211" s="42"/>
      <c r="U211" s="42"/>
      <c r="V211" s="74" t="s">
        <v>141</v>
      </c>
      <c r="W211" s="74"/>
      <c r="X211" s="74"/>
      <c r="Y211" s="74"/>
      <c r="Z211" s="42" t="s">
        <v>142</v>
      </c>
      <c r="AA211" s="42"/>
      <c r="AB211" s="42"/>
      <c r="AC211" s="42"/>
      <c r="AD211" s="42"/>
      <c r="AE211" s="42"/>
      <c r="AF211" s="42"/>
      <c r="AG211" s="42"/>
      <c r="AH211" s="42"/>
      <c r="AI211" s="42"/>
      <c r="AJ211" s="42" t="s">
        <v>143</v>
      </c>
      <c r="AK211" s="42"/>
      <c r="AL211" s="42"/>
      <c r="AM211" s="42"/>
      <c r="AN211" s="42"/>
      <c r="AO211" s="42" t="s">
        <v>20</v>
      </c>
      <c r="AP211" s="42"/>
      <c r="AQ211" s="42"/>
      <c r="AR211" s="42"/>
      <c r="AS211" s="42"/>
      <c r="AT211" s="74" t="s">
        <v>144</v>
      </c>
      <c r="AU211" s="74"/>
      <c r="AV211" s="74"/>
      <c r="AW211" s="74"/>
      <c r="AX211" s="42" t="s">
        <v>142</v>
      </c>
      <c r="AY211" s="42"/>
      <c r="AZ211" s="42"/>
      <c r="BA211" s="42"/>
      <c r="BB211" s="42"/>
      <c r="BC211" s="42"/>
      <c r="BD211" s="42"/>
      <c r="BE211" s="42"/>
      <c r="BF211" s="42"/>
      <c r="BG211" s="42"/>
      <c r="BH211" s="42" t="s">
        <v>145</v>
      </c>
      <c r="BI211" s="42"/>
      <c r="BJ211" s="42"/>
      <c r="BK211" s="42"/>
      <c r="BL211" s="42"/>
    </row>
    <row r="212" spans="1:79" ht="63" customHeight="1" x14ac:dyDescent="0.2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74"/>
      <c r="W212" s="74"/>
      <c r="X212" s="74"/>
      <c r="Y212" s="74"/>
      <c r="Z212" s="42" t="s">
        <v>17</v>
      </c>
      <c r="AA212" s="42"/>
      <c r="AB212" s="42"/>
      <c r="AC212" s="42"/>
      <c r="AD212" s="42"/>
      <c r="AE212" s="42" t="s">
        <v>16</v>
      </c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74"/>
      <c r="AU212" s="74"/>
      <c r="AV212" s="74"/>
      <c r="AW212" s="74"/>
      <c r="AX212" s="42" t="s">
        <v>17</v>
      </c>
      <c r="AY212" s="42"/>
      <c r="AZ212" s="42"/>
      <c r="BA212" s="42"/>
      <c r="BB212" s="42"/>
      <c r="BC212" s="42" t="s">
        <v>16</v>
      </c>
      <c r="BD212" s="42"/>
      <c r="BE212" s="42"/>
      <c r="BF212" s="42"/>
      <c r="BG212" s="42"/>
      <c r="BH212" s="42"/>
      <c r="BI212" s="42"/>
      <c r="BJ212" s="42"/>
      <c r="BK212" s="42"/>
      <c r="BL212" s="42"/>
    </row>
    <row r="213" spans="1:79" ht="15" customHeight="1" x14ac:dyDescent="0.2">
      <c r="A213" s="42">
        <v>1</v>
      </c>
      <c r="B213" s="42"/>
      <c r="C213" s="42"/>
      <c r="D213" s="42"/>
      <c r="E213" s="42"/>
      <c r="F213" s="42"/>
      <c r="G213" s="42">
        <v>2</v>
      </c>
      <c r="H213" s="42"/>
      <c r="I213" s="42"/>
      <c r="J213" s="42"/>
      <c r="K213" s="42"/>
      <c r="L213" s="42"/>
      <c r="M213" s="42"/>
      <c r="N213" s="42"/>
      <c r="O213" s="42"/>
      <c r="P213" s="42"/>
      <c r="Q213" s="42">
        <v>3</v>
      </c>
      <c r="R213" s="42"/>
      <c r="S213" s="42"/>
      <c r="T213" s="42"/>
      <c r="U213" s="42"/>
      <c r="V213" s="42">
        <v>4</v>
      </c>
      <c r="W213" s="42"/>
      <c r="X213" s="42"/>
      <c r="Y213" s="42"/>
      <c r="Z213" s="42">
        <v>5</v>
      </c>
      <c r="AA213" s="42"/>
      <c r="AB213" s="42"/>
      <c r="AC213" s="42"/>
      <c r="AD213" s="42"/>
      <c r="AE213" s="42">
        <v>6</v>
      </c>
      <c r="AF213" s="42"/>
      <c r="AG213" s="42"/>
      <c r="AH213" s="42"/>
      <c r="AI213" s="42"/>
      <c r="AJ213" s="42">
        <v>7</v>
      </c>
      <c r="AK213" s="42"/>
      <c r="AL213" s="42"/>
      <c r="AM213" s="42"/>
      <c r="AN213" s="42"/>
      <c r="AO213" s="42">
        <v>8</v>
      </c>
      <c r="AP213" s="42"/>
      <c r="AQ213" s="42"/>
      <c r="AR213" s="42"/>
      <c r="AS213" s="42"/>
      <c r="AT213" s="42">
        <v>9</v>
      </c>
      <c r="AU213" s="42"/>
      <c r="AV213" s="42"/>
      <c r="AW213" s="42"/>
      <c r="AX213" s="42">
        <v>10</v>
      </c>
      <c r="AY213" s="42"/>
      <c r="AZ213" s="42"/>
      <c r="BA213" s="42"/>
      <c r="BB213" s="42"/>
      <c r="BC213" s="42">
        <v>11</v>
      </c>
      <c r="BD213" s="42"/>
      <c r="BE213" s="42"/>
      <c r="BF213" s="42"/>
      <c r="BG213" s="42"/>
      <c r="BH213" s="42">
        <v>12</v>
      </c>
      <c r="BI213" s="42"/>
      <c r="BJ213" s="42"/>
      <c r="BK213" s="42"/>
      <c r="BL213" s="42"/>
    </row>
    <row r="214" spans="1:79" s="1" customFormat="1" ht="12" hidden="1" customHeight="1" x14ac:dyDescent="0.2">
      <c r="A214" s="72" t="s">
        <v>64</v>
      </c>
      <c r="B214" s="72"/>
      <c r="C214" s="72"/>
      <c r="D214" s="72"/>
      <c r="E214" s="72"/>
      <c r="F214" s="72"/>
      <c r="G214" s="71" t="s">
        <v>57</v>
      </c>
      <c r="H214" s="71"/>
      <c r="I214" s="71"/>
      <c r="J214" s="71"/>
      <c r="K214" s="71"/>
      <c r="L214" s="71"/>
      <c r="M214" s="71"/>
      <c r="N214" s="71"/>
      <c r="O214" s="71"/>
      <c r="P214" s="71"/>
      <c r="Q214" s="70" t="s">
        <v>80</v>
      </c>
      <c r="R214" s="70"/>
      <c r="S214" s="70"/>
      <c r="T214" s="70"/>
      <c r="U214" s="70"/>
      <c r="V214" s="70" t="s">
        <v>81</v>
      </c>
      <c r="W214" s="70"/>
      <c r="X214" s="70"/>
      <c r="Y214" s="70"/>
      <c r="Z214" s="70" t="s">
        <v>82</v>
      </c>
      <c r="AA214" s="70"/>
      <c r="AB214" s="70"/>
      <c r="AC214" s="70"/>
      <c r="AD214" s="70"/>
      <c r="AE214" s="70" t="s">
        <v>83</v>
      </c>
      <c r="AF214" s="70"/>
      <c r="AG214" s="70"/>
      <c r="AH214" s="70"/>
      <c r="AI214" s="70"/>
      <c r="AJ214" s="75" t="s">
        <v>101</v>
      </c>
      <c r="AK214" s="70"/>
      <c r="AL214" s="70"/>
      <c r="AM214" s="70"/>
      <c r="AN214" s="70"/>
      <c r="AO214" s="70" t="s">
        <v>84</v>
      </c>
      <c r="AP214" s="70"/>
      <c r="AQ214" s="70"/>
      <c r="AR214" s="70"/>
      <c r="AS214" s="70"/>
      <c r="AT214" s="75" t="s">
        <v>102</v>
      </c>
      <c r="AU214" s="70"/>
      <c r="AV214" s="70"/>
      <c r="AW214" s="70"/>
      <c r="AX214" s="70" t="s">
        <v>85</v>
      </c>
      <c r="AY214" s="70"/>
      <c r="AZ214" s="70"/>
      <c r="BA214" s="70"/>
      <c r="BB214" s="70"/>
      <c r="BC214" s="70" t="s">
        <v>86</v>
      </c>
      <c r="BD214" s="70"/>
      <c r="BE214" s="70"/>
      <c r="BF214" s="70"/>
      <c r="BG214" s="70"/>
      <c r="BH214" s="75" t="s">
        <v>101</v>
      </c>
      <c r="BI214" s="70"/>
      <c r="BJ214" s="70"/>
      <c r="BK214" s="70"/>
      <c r="BL214" s="70"/>
      <c r="CA214" s="1" t="s">
        <v>52</v>
      </c>
    </row>
    <row r="215" spans="1:79" s="6" customFormat="1" ht="12.75" customHeight="1" x14ac:dyDescent="0.2">
      <c r="A215" s="28"/>
      <c r="B215" s="28"/>
      <c r="C215" s="28"/>
      <c r="D215" s="28"/>
      <c r="E215" s="28"/>
      <c r="F215" s="28"/>
      <c r="G215" s="67" t="s">
        <v>147</v>
      </c>
      <c r="H215" s="67"/>
      <c r="I215" s="67"/>
      <c r="J215" s="67"/>
      <c r="K215" s="67"/>
      <c r="L215" s="67"/>
      <c r="M215" s="67"/>
      <c r="N215" s="67"/>
      <c r="O215" s="67"/>
      <c r="P215" s="67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>
        <f>IF(ISNUMBER(Q215),Q215,0)-IF(ISNUMBER(Z215),Z215,0)</f>
        <v>0</v>
      </c>
      <c r="AK215" s="26"/>
      <c r="AL215" s="26"/>
      <c r="AM215" s="26"/>
      <c r="AN215" s="26"/>
      <c r="AO215" s="26"/>
      <c r="AP215" s="26"/>
      <c r="AQ215" s="26"/>
      <c r="AR215" s="26"/>
      <c r="AS215" s="26"/>
      <c r="AT215" s="26">
        <f>IF(ISNUMBER(V215),V215,0)-IF(ISNUMBER(Z215),Z215,0)-IF(ISNUMBER(AE215),AE215,0)</f>
        <v>0</v>
      </c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>
        <f>IF(ISNUMBER(AO215),AO215,0)-IF(ISNUMBER(AX215),AX215,0)</f>
        <v>0</v>
      </c>
      <c r="BI215" s="26"/>
      <c r="BJ215" s="26"/>
      <c r="BK215" s="26"/>
      <c r="BL215" s="26"/>
      <c r="CA215" s="6" t="s">
        <v>53</v>
      </c>
    </row>
    <row r="217" spans="1:79" ht="14.25" customHeight="1" x14ac:dyDescent="0.2">
      <c r="A217" s="68" t="s">
        <v>230</v>
      </c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8"/>
      <c r="Z217" s="68"/>
      <c r="AA217" s="68"/>
      <c r="AB217" s="68"/>
      <c r="AC217" s="68"/>
      <c r="AD217" s="68"/>
      <c r="AE217" s="68"/>
      <c r="AF217" s="68"/>
      <c r="AG217" s="68"/>
      <c r="AH217" s="68"/>
      <c r="AI217" s="68"/>
      <c r="AJ217" s="68"/>
      <c r="AK217" s="68"/>
      <c r="AL217" s="68"/>
      <c r="AM217" s="68"/>
      <c r="AN217" s="68"/>
      <c r="AO217" s="68"/>
      <c r="AP217" s="68"/>
      <c r="AQ217" s="68"/>
      <c r="AR217" s="68"/>
      <c r="AS217" s="68"/>
      <c r="AT217" s="68"/>
      <c r="AU217" s="68"/>
      <c r="AV217" s="68"/>
      <c r="AW217" s="68"/>
      <c r="AX217" s="68"/>
      <c r="AY217" s="68"/>
      <c r="AZ217" s="68"/>
      <c r="BA217" s="68"/>
      <c r="BB217" s="68"/>
      <c r="BC217" s="68"/>
      <c r="BD217" s="68"/>
      <c r="BE217" s="68"/>
      <c r="BF217" s="68"/>
      <c r="BG217" s="68"/>
      <c r="BH217" s="68"/>
      <c r="BI217" s="68"/>
      <c r="BJ217" s="68"/>
      <c r="BK217" s="68"/>
      <c r="BL217" s="68"/>
    </row>
    <row r="218" spans="1:79" ht="15" customHeight="1" x14ac:dyDescent="0.2">
      <c r="A218" s="73" t="s">
        <v>223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73"/>
      <c r="AQ218" s="73"/>
      <c r="AR218" s="73"/>
      <c r="AS218" s="73"/>
      <c r="AT218" s="73"/>
      <c r="AU218" s="73"/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  <c r="BG218" s="73"/>
      <c r="BH218" s="73"/>
      <c r="BI218" s="73"/>
      <c r="BJ218" s="73"/>
      <c r="BK218" s="73"/>
      <c r="BL218" s="73"/>
    </row>
    <row r="219" spans="1:79" ht="42.95" customHeight="1" x14ac:dyDescent="0.2">
      <c r="A219" s="74" t="s">
        <v>135</v>
      </c>
      <c r="B219" s="74"/>
      <c r="C219" s="74"/>
      <c r="D219" s="74"/>
      <c r="E219" s="74"/>
      <c r="F219" s="74"/>
      <c r="G219" s="42" t="s">
        <v>19</v>
      </c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 t="s">
        <v>15</v>
      </c>
      <c r="U219" s="42"/>
      <c r="V219" s="42"/>
      <c r="W219" s="42"/>
      <c r="X219" s="42"/>
      <c r="Y219" s="42"/>
      <c r="Z219" s="42" t="s">
        <v>14</v>
      </c>
      <c r="AA219" s="42"/>
      <c r="AB219" s="42"/>
      <c r="AC219" s="42"/>
      <c r="AD219" s="42"/>
      <c r="AE219" s="42" t="s">
        <v>226</v>
      </c>
      <c r="AF219" s="42"/>
      <c r="AG219" s="42"/>
      <c r="AH219" s="42"/>
      <c r="AI219" s="42"/>
      <c r="AJ219" s="42"/>
      <c r="AK219" s="42" t="s">
        <v>231</v>
      </c>
      <c r="AL219" s="42"/>
      <c r="AM219" s="42"/>
      <c r="AN219" s="42"/>
      <c r="AO219" s="42"/>
      <c r="AP219" s="42"/>
      <c r="AQ219" s="42" t="s">
        <v>244</v>
      </c>
      <c r="AR219" s="42"/>
      <c r="AS219" s="42"/>
      <c r="AT219" s="42"/>
      <c r="AU219" s="42"/>
      <c r="AV219" s="42"/>
      <c r="AW219" s="42" t="s">
        <v>18</v>
      </c>
      <c r="AX219" s="42"/>
      <c r="AY219" s="42"/>
      <c r="AZ219" s="42"/>
      <c r="BA219" s="42"/>
      <c r="BB219" s="42"/>
      <c r="BC219" s="42"/>
      <c r="BD219" s="42"/>
      <c r="BE219" s="42" t="s">
        <v>156</v>
      </c>
      <c r="BF219" s="42"/>
      <c r="BG219" s="42"/>
      <c r="BH219" s="42"/>
      <c r="BI219" s="42"/>
      <c r="BJ219" s="42"/>
      <c r="BK219" s="42"/>
      <c r="BL219" s="42"/>
    </row>
    <row r="220" spans="1:79" ht="21.75" customHeight="1" x14ac:dyDescent="0.2">
      <c r="A220" s="74"/>
      <c r="B220" s="74"/>
      <c r="C220" s="74"/>
      <c r="D220" s="74"/>
      <c r="E220" s="74"/>
      <c r="F220" s="74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</row>
    <row r="221" spans="1:79" ht="15" customHeight="1" x14ac:dyDescent="0.2">
      <c r="A221" s="42">
        <v>1</v>
      </c>
      <c r="B221" s="42"/>
      <c r="C221" s="42"/>
      <c r="D221" s="42"/>
      <c r="E221" s="42"/>
      <c r="F221" s="42"/>
      <c r="G221" s="42">
        <v>2</v>
      </c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>
        <v>3</v>
      </c>
      <c r="U221" s="42"/>
      <c r="V221" s="42"/>
      <c r="W221" s="42"/>
      <c r="X221" s="42"/>
      <c r="Y221" s="42"/>
      <c r="Z221" s="42">
        <v>4</v>
      </c>
      <c r="AA221" s="42"/>
      <c r="AB221" s="42"/>
      <c r="AC221" s="42"/>
      <c r="AD221" s="42"/>
      <c r="AE221" s="42">
        <v>5</v>
      </c>
      <c r="AF221" s="42"/>
      <c r="AG221" s="42"/>
      <c r="AH221" s="42"/>
      <c r="AI221" s="42"/>
      <c r="AJ221" s="42"/>
      <c r="AK221" s="42">
        <v>6</v>
      </c>
      <c r="AL221" s="42"/>
      <c r="AM221" s="42"/>
      <c r="AN221" s="42"/>
      <c r="AO221" s="42"/>
      <c r="AP221" s="42"/>
      <c r="AQ221" s="42">
        <v>7</v>
      </c>
      <c r="AR221" s="42"/>
      <c r="AS221" s="42"/>
      <c r="AT221" s="42"/>
      <c r="AU221" s="42"/>
      <c r="AV221" s="42"/>
      <c r="AW221" s="72">
        <v>8</v>
      </c>
      <c r="AX221" s="72"/>
      <c r="AY221" s="72"/>
      <c r="AZ221" s="72"/>
      <c r="BA221" s="72"/>
      <c r="BB221" s="72"/>
      <c r="BC221" s="72"/>
      <c r="BD221" s="72"/>
      <c r="BE221" s="72">
        <v>9</v>
      </c>
      <c r="BF221" s="72"/>
      <c r="BG221" s="72"/>
      <c r="BH221" s="72"/>
      <c r="BI221" s="72"/>
      <c r="BJ221" s="72"/>
      <c r="BK221" s="72"/>
      <c r="BL221" s="72"/>
    </row>
    <row r="222" spans="1:79" s="1" customFormat="1" ht="18.75" hidden="1" customHeight="1" x14ac:dyDescent="0.2">
      <c r="A222" s="72" t="s">
        <v>64</v>
      </c>
      <c r="B222" s="72"/>
      <c r="C222" s="72"/>
      <c r="D222" s="72"/>
      <c r="E222" s="72"/>
      <c r="F222" s="72"/>
      <c r="G222" s="71" t="s">
        <v>57</v>
      </c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0" t="s">
        <v>80</v>
      </c>
      <c r="U222" s="70"/>
      <c r="V222" s="70"/>
      <c r="W222" s="70"/>
      <c r="X222" s="70"/>
      <c r="Y222" s="70"/>
      <c r="Z222" s="70" t="s">
        <v>81</v>
      </c>
      <c r="AA222" s="70"/>
      <c r="AB222" s="70"/>
      <c r="AC222" s="70"/>
      <c r="AD222" s="70"/>
      <c r="AE222" s="70" t="s">
        <v>82</v>
      </c>
      <c r="AF222" s="70"/>
      <c r="AG222" s="70"/>
      <c r="AH222" s="70"/>
      <c r="AI222" s="70"/>
      <c r="AJ222" s="70"/>
      <c r="AK222" s="70" t="s">
        <v>83</v>
      </c>
      <c r="AL222" s="70"/>
      <c r="AM222" s="70"/>
      <c r="AN222" s="70"/>
      <c r="AO222" s="70"/>
      <c r="AP222" s="70"/>
      <c r="AQ222" s="70" t="s">
        <v>84</v>
      </c>
      <c r="AR222" s="70"/>
      <c r="AS222" s="70"/>
      <c r="AT222" s="70"/>
      <c r="AU222" s="70"/>
      <c r="AV222" s="70"/>
      <c r="AW222" s="71" t="s">
        <v>87</v>
      </c>
      <c r="AX222" s="71"/>
      <c r="AY222" s="71"/>
      <c r="AZ222" s="71"/>
      <c r="BA222" s="71"/>
      <c r="BB222" s="71"/>
      <c r="BC222" s="71"/>
      <c r="BD222" s="71"/>
      <c r="BE222" s="71" t="s">
        <v>88</v>
      </c>
      <c r="BF222" s="71"/>
      <c r="BG222" s="71"/>
      <c r="BH222" s="71"/>
      <c r="BI222" s="71"/>
      <c r="BJ222" s="71"/>
      <c r="BK222" s="71"/>
      <c r="BL222" s="71"/>
      <c r="CA222" s="1" t="s">
        <v>54</v>
      </c>
    </row>
    <row r="223" spans="1:79" s="6" customFormat="1" ht="12.75" customHeight="1" x14ac:dyDescent="0.2">
      <c r="A223" s="28"/>
      <c r="B223" s="28"/>
      <c r="C223" s="28"/>
      <c r="D223" s="28"/>
      <c r="E223" s="28"/>
      <c r="F223" s="28"/>
      <c r="G223" s="67" t="s">
        <v>147</v>
      </c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67"/>
      <c r="AX223" s="67"/>
      <c r="AY223" s="67"/>
      <c r="AZ223" s="67"/>
      <c r="BA223" s="67"/>
      <c r="BB223" s="67"/>
      <c r="BC223" s="67"/>
      <c r="BD223" s="67"/>
      <c r="BE223" s="67"/>
      <c r="BF223" s="67"/>
      <c r="BG223" s="67"/>
      <c r="BH223" s="67"/>
      <c r="BI223" s="67"/>
      <c r="BJ223" s="67"/>
      <c r="BK223" s="67"/>
      <c r="BL223" s="67"/>
      <c r="CA223" s="6" t="s">
        <v>55</v>
      </c>
    </row>
    <row r="225" spans="1:64" ht="14.25" customHeight="1" x14ac:dyDescent="0.2">
      <c r="A225" s="68" t="s">
        <v>232</v>
      </c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8"/>
      <c r="AM225" s="68"/>
      <c r="AN225" s="68"/>
      <c r="AO225" s="68"/>
      <c r="AP225" s="68"/>
      <c r="AQ225" s="68"/>
      <c r="AR225" s="68"/>
      <c r="AS225" s="68"/>
      <c r="AT225" s="68"/>
      <c r="AU225" s="68"/>
      <c r="AV225" s="68"/>
      <c r="AW225" s="68"/>
      <c r="AX225" s="68"/>
      <c r="AY225" s="68"/>
      <c r="AZ225" s="68"/>
      <c r="BA225" s="68"/>
      <c r="BB225" s="68"/>
      <c r="BC225" s="68"/>
      <c r="BD225" s="68"/>
      <c r="BE225" s="68"/>
      <c r="BF225" s="68"/>
      <c r="BG225" s="68"/>
      <c r="BH225" s="68"/>
      <c r="BI225" s="68"/>
      <c r="BJ225" s="68"/>
      <c r="BK225" s="68"/>
      <c r="BL225" s="68"/>
    </row>
    <row r="226" spans="1:64" ht="15" customHeight="1" x14ac:dyDescent="0.2">
      <c r="A226" s="69"/>
      <c r="B226" s="69"/>
      <c r="C226" s="69"/>
      <c r="D226" s="69"/>
      <c r="E226" s="69"/>
      <c r="F226" s="69"/>
      <c r="G226" s="69"/>
      <c r="H226" s="69"/>
      <c r="I226" s="69"/>
      <c r="J226" s="69"/>
      <c r="K226" s="69"/>
      <c r="L226" s="69"/>
      <c r="M226" s="69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  <c r="AI226" s="69"/>
      <c r="AJ226" s="69"/>
      <c r="AK226" s="69"/>
      <c r="AL226" s="69"/>
      <c r="AM226" s="69"/>
      <c r="AN226" s="69"/>
      <c r="AO226" s="69"/>
      <c r="AP226" s="69"/>
      <c r="AQ226" s="69"/>
      <c r="AR226" s="69"/>
      <c r="AS226" s="69"/>
      <c r="AT226" s="69"/>
      <c r="AU226" s="69"/>
      <c r="AV226" s="69"/>
      <c r="AW226" s="69"/>
      <c r="AX226" s="69"/>
      <c r="AY226" s="69"/>
      <c r="AZ226" s="69"/>
      <c r="BA226" s="69"/>
      <c r="BB226" s="69"/>
      <c r="BC226" s="69"/>
      <c r="BD226" s="69"/>
      <c r="BE226" s="69"/>
      <c r="BF226" s="69"/>
      <c r="BG226" s="69"/>
      <c r="BH226" s="69"/>
      <c r="BI226" s="69"/>
      <c r="BJ226" s="69"/>
      <c r="BK226" s="69"/>
      <c r="BL226" s="69"/>
    </row>
    <row r="227" spans="1:64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</row>
    <row r="229" spans="1:64" ht="14.25" x14ac:dyDescent="0.2">
      <c r="A229" s="68" t="s">
        <v>259</v>
      </c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8"/>
      <c r="Z229" s="68"/>
      <c r="AA229" s="68"/>
      <c r="AB229" s="68"/>
      <c r="AC229" s="68"/>
      <c r="AD229" s="68"/>
      <c r="AE229" s="68"/>
      <c r="AF229" s="68"/>
      <c r="AG229" s="68"/>
      <c r="AH229" s="68"/>
      <c r="AI229" s="68"/>
      <c r="AJ229" s="68"/>
      <c r="AK229" s="68"/>
      <c r="AL229" s="68"/>
      <c r="AM229" s="68"/>
      <c r="AN229" s="68"/>
      <c r="AO229" s="68"/>
      <c r="AP229" s="68"/>
      <c r="AQ229" s="68"/>
      <c r="AR229" s="68"/>
      <c r="AS229" s="68"/>
      <c r="AT229" s="68"/>
      <c r="AU229" s="68"/>
      <c r="AV229" s="68"/>
      <c r="AW229" s="68"/>
      <c r="AX229" s="68"/>
      <c r="AY229" s="68"/>
      <c r="AZ229" s="68"/>
      <c r="BA229" s="68"/>
      <c r="BB229" s="68"/>
      <c r="BC229" s="68"/>
      <c r="BD229" s="68"/>
      <c r="BE229" s="68"/>
      <c r="BF229" s="68"/>
      <c r="BG229" s="68"/>
      <c r="BH229" s="68"/>
      <c r="BI229" s="68"/>
      <c r="BJ229" s="68"/>
      <c r="BK229" s="68"/>
      <c r="BL229" s="68"/>
    </row>
    <row r="230" spans="1:64" ht="14.25" x14ac:dyDescent="0.2">
      <c r="A230" s="68" t="s">
        <v>233</v>
      </c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68"/>
      <c r="AM230" s="68"/>
      <c r="AN230" s="68"/>
      <c r="AO230" s="68"/>
      <c r="AP230" s="68"/>
      <c r="AQ230" s="68"/>
      <c r="AR230" s="68"/>
      <c r="AS230" s="68"/>
      <c r="AT230" s="68"/>
      <c r="AU230" s="68"/>
      <c r="AV230" s="68"/>
      <c r="AW230" s="68"/>
      <c r="AX230" s="68"/>
      <c r="AY230" s="68"/>
      <c r="AZ230" s="68"/>
      <c r="BA230" s="68"/>
      <c r="BB230" s="68"/>
      <c r="BC230" s="68"/>
      <c r="BD230" s="68"/>
      <c r="BE230" s="68"/>
      <c r="BF230" s="68"/>
      <c r="BG230" s="68"/>
      <c r="BH230" s="68"/>
      <c r="BI230" s="68"/>
      <c r="BJ230" s="68"/>
      <c r="BK230" s="68"/>
      <c r="BL230" s="68"/>
    </row>
    <row r="231" spans="1:64" ht="105" customHeight="1" x14ac:dyDescent="0.2">
      <c r="A231" s="64" t="s">
        <v>214</v>
      </c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  <c r="BD231" s="59"/>
      <c r="BE231" s="59"/>
      <c r="BF231" s="59"/>
      <c r="BG231" s="59"/>
      <c r="BH231" s="59"/>
      <c r="BI231" s="59"/>
      <c r="BJ231" s="59"/>
      <c r="BK231" s="59"/>
      <c r="BL231" s="59"/>
    </row>
    <row r="232" spans="1:64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</row>
    <row r="235" spans="1:64" ht="18.95" customHeight="1" x14ac:dyDescent="0.2">
      <c r="A235" s="58" t="s">
        <v>217</v>
      </c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22"/>
      <c r="AC235" s="22"/>
      <c r="AD235" s="22"/>
      <c r="AE235" s="22"/>
      <c r="AF235" s="22"/>
      <c r="AG235" s="22"/>
      <c r="AH235" s="65"/>
      <c r="AI235" s="65"/>
      <c r="AJ235" s="65"/>
      <c r="AK235" s="65"/>
      <c r="AL235" s="65"/>
      <c r="AM235" s="65"/>
      <c r="AN235" s="65"/>
      <c r="AO235" s="65"/>
      <c r="AP235" s="65"/>
      <c r="AQ235" s="22"/>
      <c r="AR235" s="22"/>
      <c r="AS235" s="22"/>
      <c r="AT235" s="22"/>
      <c r="AU235" s="66" t="s">
        <v>219</v>
      </c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</row>
    <row r="236" spans="1:64" ht="12.75" customHeight="1" x14ac:dyDescent="0.2">
      <c r="AB236" s="23"/>
      <c r="AC236" s="23"/>
      <c r="AD236" s="23"/>
      <c r="AE236" s="23"/>
      <c r="AF236" s="23"/>
      <c r="AG236" s="23"/>
      <c r="AH236" s="63" t="s">
        <v>1</v>
      </c>
      <c r="AI236" s="63"/>
      <c r="AJ236" s="63"/>
      <c r="AK236" s="63"/>
      <c r="AL236" s="63"/>
      <c r="AM236" s="63"/>
      <c r="AN236" s="63"/>
      <c r="AO236" s="63"/>
      <c r="AP236" s="63"/>
      <c r="AQ236" s="23"/>
      <c r="AR236" s="23"/>
      <c r="AS236" s="23"/>
      <c r="AT236" s="23"/>
      <c r="AU236" s="63" t="s">
        <v>160</v>
      </c>
      <c r="AV236" s="63"/>
      <c r="AW236" s="63"/>
      <c r="AX236" s="63"/>
      <c r="AY236" s="63"/>
      <c r="AZ236" s="63"/>
      <c r="BA236" s="63"/>
      <c r="BB236" s="63"/>
      <c r="BC236" s="63"/>
      <c r="BD236" s="63"/>
      <c r="BE236" s="63"/>
      <c r="BF236" s="63"/>
    </row>
    <row r="237" spans="1:64" ht="15" x14ac:dyDescent="0.2">
      <c r="AB237" s="23"/>
      <c r="AC237" s="23"/>
      <c r="AD237" s="23"/>
      <c r="AE237" s="23"/>
      <c r="AF237" s="23"/>
      <c r="AG237" s="23"/>
      <c r="AH237" s="24"/>
      <c r="AI237" s="24"/>
      <c r="AJ237" s="24"/>
      <c r="AK237" s="24"/>
      <c r="AL237" s="24"/>
      <c r="AM237" s="24"/>
      <c r="AN237" s="24"/>
      <c r="AO237" s="24"/>
      <c r="AP237" s="24"/>
      <c r="AQ237" s="23"/>
      <c r="AR237" s="23"/>
      <c r="AS237" s="23"/>
      <c r="AT237" s="23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</row>
    <row r="238" spans="1:64" ht="18" customHeight="1" x14ac:dyDescent="0.2">
      <c r="A238" s="58" t="s">
        <v>218</v>
      </c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23"/>
      <c r="AC238" s="23"/>
      <c r="AD238" s="23"/>
      <c r="AE238" s="23"/>
      <c r="AF238" s="23"/>
      <c r="AG238" s="23"/>
      <c r="AH238" s="60"/>
      <c r="AI238" s="60"/>
      <c r="AJ238" s="60"/>
      <c r="AK238" s="60"/>
      <c r="AL238" s="60"/>
      <c r="AM238" s="60"/>
      <c r="AN238" s="60"/>
      <c r="AO238" s="60"/>
      <c r="AP238" s="60"/>
      <c r="AQ238" s="23"/>
      <c r="AR238" s="23"/>
      <c r="AS238" s="23"/>
      <c r="AT238" s="23"/>
      <c r="AU238" s="61" t="s">
        <v>220</v>
      </c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</row>
    <row r="239" spans="1:64" ht="12" customHeight="1" x14ac:dyDescent="0.2">
      <c r="AB239" s="23"/>
      <c r="AC239" s="23"/>
      <c r="AD239" s="23"/>
      <c r="AE239" s="23"/>
      <c r="AF239" s="23"/>
      <c r="AG239" s="23"/>
      <c r="AH239" s="63" t="s">
        <v>1</v>
      </c>
      <c r="AI239" s="63"/>
      <c r="AJ239" s="63"/>
      <c r="AK239" s="63"/>
      <c r="AL239" s="63"/>
      <c r="AM239" s="63"/>
      <c r="AN239" s="63"/>
      <c r="AO239" s="63"/>
      <c r="AP239" s="63"/>
      <c r="AQ239" s="23"/>
      <c r="AR239" s="23"/>
      <c r="AS239" s="23"/>
      <c r="AT239" s="23"/>
      <c r="AU239" s="63" t="s">
        <v>160</v>
      </c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</row>
  </sheetData>
  <mergeCells count="1474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39:D39"/>
    <mergeCell ref="E39:W39"/>
    <mergeCell ref="X39:AB39"/>
    <mergeCell ref="AC39:AG39"/>
    <mergeCell ref="AH39:AL39"/>
    <mergeCell ref="AM39:AQ39"/>
    <mergeCell ref="AR39:AV3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L59:BP59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E59:AH59"/>
    <mergeCell ref="AI59:AM59"/>
    <mergeCell ref="AN59:AR59"/>
    <mergeCell ref="AS59:AW59"/>
    <mergeCell ref="AX59:BA59"/>
    <mergeCell ref="BB59:BF59"/>
    <mergeCell ref="BU52:BY52"/>
    <mergeCell ref="A56:BL56"/>
    <mergeCell ref="A57:BY57"/>
    <mergeCell ref="A58:E59"/>
    <mergeCell ref="F58:T59"/>
    <mergeCell ref="U58:AM58"/>
    <mergeCell ref="AN58:BF58"/>
    <mergeCell ref="BG58:BY58"/>
    <mergeCell ref="U59:Y59"/>
    <mergeCell ref="Z59:AD59"/>
    <mergeCell ref="AS52:AW52"/>
    <mergeCell ref="AX52:BA52"/>
    <mergeCell ref="BB52:BF52"/>
    <mergeCell ref="BG52:BK52"/>
    <mergeCell ref="BL52:BP52"/>
    <mergeCell ref="BQ52:BT52"/>
    <mergeCell ref="BQ61:BT61"/>
    <mergeCell ref="BU61:BY61"/>
    <mergeCell ref="BQ60:BT60"/>
    <mergeCell ref="BU60:BY60"/>
    <mergeCell ref="A61:E61"/>
    <mergeCell ref="F61:T61"/>
    <mergeCell ref="U61:Y61"/>
    <mergeCell ref="Z61:AD61"/>
    <mergeCell ref="AE61:AH61"/>
    <mergeCell ref="AI61:AM61"/>
    <mergeCell ref="AN61:AR61"/>
    <mergeCell ref="AS61:AW61"/>
    <mergeCell ref="AN60:AR60"/>
    <mergeCell ref="AS60:AW60"/>
    <mergeCell ref="AX60:BA60"/>
    <mergeCell ref="BB60:BF60"/>
    <mergeCell ref="BG60:BK60"/>
    <mergeCell ref="BL60:BP60"/>
    <mergeCell ref="BQ62:BT62"/>
    <mergeCell ref="BU62:BY62"/>
    <mergeCell ref="A64:BL64"/>
    <mergeCell ref="A65:BK65"/>
    <mergeCell ref="A66:D67"/>
    <mergeCell ref="E66:W67"/>
    <mergeCell ref="X66:AQ66"/>
    <mergeCell ref="AR66:BK66"/>
    <mergeCell ref="X67:AB67"/>
    <mergeCell ref="AC67:AG67"/>
    <mergeCell ref="AN62:AR62"/>
    <mergeCell ref="AS62:AW62"/>
    <mergeCell ref="AX62:BA62"/>
    <mergeCell ref="BB62:BF62"/>
    <mergeCell ref="BG62:BK62"/>
    <mergeCell ref="BL62:BP62"/>
    <mergeCell ref="A62:E62"/>
    <mergeCell ref="F62:T62"/>
    <mergeCell ref="U62:Y62"/>
    <mergeCell ref="Z62:AD62"/>
    <mergeCell ref="AE62:AH62"/>
    <mergeCell ref="AI62:AM62"/>
    <mergeCell ref="A74:BL74"/>
    <mergeCell ref="A75:BK75"/>
    <mergeCell ref="AM71:AQ71"/>
    <mergeCell ref="AR71:AV71"/>
    <mergeCell ref="AW71:BA71"/>
    <mergeCell ref="BB71:BF71"/>
    <mergeCell ref="AR69:AV69"/>
    <mergeCell ref="AW69:BA69"/>
    <mergeCell ref="BB69:BF69"/>
    <mergeCell ref="BG69:BK69"/>
    <mergeCell ref="A70:D70"/>
    <mergeCell ref="E70:W70"/>
    <mergeCell ref="X70:AB70"/>
    <mergeCell ref="AC70:AG70"/>
    <mergeCell ref="AH70:AL70"/>
    <mergeCell ref="AM70:AQ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68:D68"/>
    <mergeCell ref="E68:W68"/>
    <mergeCell ref="X68:AB68"/>
    <mergeCell ref="AC68:AG68"/>
    <mergeCell ref="AH68:AL68"/>
    <mergeCell ref="AM68:AQ68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A76:E77"/>
    <mergeCell ref="F76:W77"/>
    <mergeCell ref="X76:AQ76"/>
    <mergeCell ref="AR76:BK76"/>
    <mergeCell ref="X77:AB77"/>
    <mergeCell ref="AC77:AG77"/>
    <mergeCell ref="AH77:AL77"/>
    <mergeCell ref="AM77:AQ77"/>
    <mergeCell ref="AR77:AV77"/>
    <mergeCell ref="AW77:BA77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AX87:BA87"/>
    <mergeCell ref="BB87:BF87"/>
    <mergeCell ref="BG87:BK87"/>
    <mergeCell ref="BL87:BP87"/>
    <mergeCell ref="BQ87:BT87"/>
    <mergeCell ref="BU87:BY87"/>
    <mergeCell ref="U87:Y87"/>
    <mergeCell ref="Z87:AD87"/>
    <mergeCell ref="AE87:AH87"/>
    <mergeCell ref="AI87:AM87"/>
    <mergeCell ref="AN87:AR87"/>
    <mergeCell ref="AS87:AW87"/>
    <mergeCell ref="BB80:BF80"/>
    <mergeCell ref="BG80:BK80"/>
    <mergeCell ref="A83:BL83"/>
    <mergeCell ref="A84:BL84"/>
    <mergeCell ref="A85:BY85"/>
    <mergeCell ref="A86:C87"/>
    <mergeCell ref="D86:T87"/>
    <mergeCell ref="U86:AM86"/>
    <mergeCell ref="AN86:BF86"/>
    <mergeCell ref="BG86:BY86"/>
    <mergeCell ref="AX89:BA89"/>
    <mergeCell ref="BB89:BF89"/>
    <mergeCell ref="BG89:BK89"/>
    <mergeCell ref="BL89:BP89"/>
    <mergeCell ref="BQ89:BT89"/>
    <mergeCell ref="BU89:BY89"/>
    <mergeCell ref="BQ88:BT88"/>
    <mergeCell ref="BU88:BY88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E97:AI97"/>
    <mergeCell ref="AJ97:AN97"/>
    <mergeCell ref="AO97:AS97"/>
    <mergeCell ref="AT97:AX97"/>
    <mergeCell ref="AY97:BC97"/>
    <mergeCell ref="BD97:BH97"/>
    <mergeCell ref="BQ90:BT90"/>
    <mergeCell ref="BU90:BY90"/>
    <mergeCell ref="A94:BL94"/>
    <mergeCell ref="A95:BH95"/>
    <mergeCell ref="A96:C97"/>
    <mergeCell ref="D96:T97"/>
    <mergeCell ref="U96:AN96"/>
    <mergeCell ref="AO96:BH96"/>
    <mergeCell ref="U97:Y97"/>
    <mergeCell ref="Z97:AD97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O98:AS98"/>
    <mergeCell ref="AT98:AX98"/>
    <mergeCell ref="AY98:BC98"/>
    <mergeCell ref="BD98:BH98"/>
    <mergeCell ref="A99:C99"/>
    <mergeCell ref="D99:T99"/>
    <mergeCell ref="U99:Y99"/>
    <mergeCell ref="Z99:AD99"/>
    <mergeCell ref="AE99:AI99"/>
    <mergeCell ref="AJ99:AN99"/>
    <mergeCell ref="A98:C98"/>
    <mergeCell ref="D98:T98"/>
    <mergeCell ref="U98:Y98"/>
    <mergeCell ref="Z98:AD98"/>
    <mergeCell ref="AE98:AI98"/>
    <mergeCell ref="AJ98:AN98"/>
    <mergeCell ref="BJ107:BX107"/>
    <mergeCell ref="AF108:AJ108"/>
    <mergeCell ref="AK108:AO108"/>
    <mergeCell ref="AP108:AT108"/>
    <mergeCell ref="AU108:AY108"/>
    <mergeCell ref="AZ108:BD108"/>
    <mergeCell ref="BE108:BI108"/>
    <mergeCell ref="BJ108:BN108"/>
    <mergeCell ref="BO108:BS108"/>
    <mergeCell ref="BT108:BX108"/>
    <mergeCell ref="A107:C108"/>
    <mergeCell ref="D107:P108"/>
    <mergeCell ref="Q107:U108"/>
    <mergeCell ref="V107:AE108"/>
    <mergeCell ref="AF107:AT107"/>
    <mergeCell ref="AU107:BI107"/>
    <mergeCell ref="AO100:AS100"/>
    <mergeCell ref="AT100:AX100"/>
    <mergeCell ref="AY100:BC100"/>
    <mergeCell ref="BD100:BH100"/>
    <mergeCell ref="A105:BL105"/>
    <mergeCell ref="A106:BL106"/>
    <mergeCell ref="BD101:BH101"/>
    <mergeCell ref="A102:C102"/>
    <mergeCell ref="D102:T102"/>
    <mergeCell ref="U102:Y102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D129:P129"/>
    <mergeCell ref="Q129:U129"/>
    <mergeCell ref="V129:AE129"/>
    <mergeCell ref="AF129:AJ129"/>
    <mergeCell ref="AK129:AO129"/>
    <mergeCell ref="AP127:AT127"/>
    <mergeCell ref="AU127:AY127"/>
    <mergeCell ref="AZ127:BD127"/>
    <mergeCell ref="BE127:BI127"/>
    <mergeCell ref="A128:C128"/>
    <mergeCell ref="D128:P128"/>
    <mergeCell ref="Q128:U128"/>
    <mergeCell ref="V128:AE128"/>
    <mergeCell ref="AF128:AJ128"/>
    <mergeCell ref="AK128:AO128"/>
    <mergeCell ref="BT111:BX111"/>
    <mergeCell ref="A125:BL125"/>
    <mergeCell ref="A126:C127"/>
    <mergeCell ref="D126:P127"/>
    <mergeCell ref="Q126:U127"/>
    <mergeCell ref="V126:AE127"/>
    <mergeCell ref="AF126:AT126"/>
    <mergeCell ref="AU126:BI126"/>
    <mergeCell ref="AF127:AJ127"/>
    <mergeCell ref="AK127:AO127"/>
    <mergeCell ref="AP111:AT111"/>
    <mergeCell ref="AU111:AY111"/>
    <mergeCell ref="AZ111:BD111"/>
    <mergeCell ref="BE111:BI111"/>
    <mergeCell ref="BJ111:BN111"/>
    <mergeCell ref="BO111:BS111"/>
    <mergeCell ref="AO147:AS147"/>
    <mergeCell ref="AT147:AX147"/>
    <mergeCell ref="AY147:BC147"/>
    <mergeCell ref="BD147:BH147"/>
    <mergeCell ref="BI147:BM147"/>
    <mergeCell ref="BN147:BR147"/>
    <mergeCell ref="A146:T147"/>
    <mergeCell ref="U146:AD146"/>
    <mergeCell ref="AE146:AN146"/>
    <mergeCell ref="AO146:AX146"/>
    <mergeCell ref="AY146:BH146"/>
    <mergeCell ref="BI146:BR146"/>
    <mergeCell ref="U147:Y147"/>
    <mergeCell ref="Z147:AD147"/>
    <mergeCell ref="AE147:AI147"/>
    <mergeCell ref="AJ147:AN147"/>
    <mergeCell ref="AP130:AT130"/>
    <mergeCell ref="AU130:AY130"/>
    <mergeCell ref="AZ130:BD130"/>
    <mergeCell ref="BE130:BI130"/>
    <mergeCell ref="A144:BL144"/>
    <mergeCell ref="A145:BR145"/>
    <mergeCell ref="AP131:AT131"/>
    <mergeCell ref="AU131:AY131"/>
    <mergeCell ref="AZ131:BD131"/>
    <mergeCell ref="BE131:BI131"/>
    <mergeCell ref="A130:C130"/>
    <mergeCell ref="D130:P130"/>
    <mergeCell ref="Q130:U130"/>
    <mergeCell ref="V130:AE130"/>
    <mergeCell ref="AF130:AJ130"/>
    <mergeCell ref="AK130:AO130"/>
    <mergeCell ref="AO149:AS149"/>
    <mergeCell ref="AT149:AX149"/>
    <mergeCell ref="AY149:BC149"/>
    <mergeCell ref="BD149:BH149"/>
    <mergeCell ref="BI149:BM149"/>
    <mergeCell ref="BN149:BR149"/>
    <mergeCell ref="AT148:AX148"/>
    <mergeCell ref="AY148:BC148"/>
    <mergeCell ref="BD148:BH148"/>
    <mergeCell ref="BI148:BM148"/>
    <mergeCell ref="BN148:BR148"/>
    <mergeCell ref="A149:T149"/>
    <mergeCell ref="U149:Y149"/>
    <mergeCell ref="Z149:AD149"/>
    <mergeCell ref="AE149:AI149"/>
    <mergeCell ref="AJ149:AN149"/>
    <mergeCell ref="A148:T148"/>
    <mergeCell ref="U148:Y148"/>
    <mergeCell ref="Z148:AD148"/>
    <mergeCell ref="AE148:AI148"/>
    <mergeCell ref="AJ148:AN148"/>
    <mergeCell ref="AO148:AS148"/>
    <mergeCell ref="A155:C157"/>
    <mergeCell ref="D155:V157"/>
    <mergeCell ref="W155:AH155"/>
    <mergeCell ref="AI155:AT155"/>
    <mergeCell ref="AU155:AZ155"/>
    <mergeCell ref="BA155:BF155"/>
    <mergeCell ref="AT150:AX150"/>
    <mergeCell ref="AY150:BC150"/>
    <mergeCell ref="BD150:BH150"/>
    <mergeCell ref="BI150:BM150"/>
    <mergeCell ref="BN150:BR150"/>
    <mergeCell ref="A154:BL154"/>
    <mergeCell ref="AT151:AX151"/>
    <mergeCell ref="AY151:BC151"/>
    <mergeCell ref="BD151:BH151"/>
    <mergeCell ref="BI151:BM151"/>
    <mergeCell ref="A150:T150"/>
    <mergeCell ref="U150:Y150"/>
    <mergeCell ref="Z150:AD150"/>
    <mergeCell ref="AE150:AI150"/>
    <mergeCell ref="AJ150:AN150"/>
    <mergeCell ref="AO150:AS150"/>
    <mergeCell ref="BJ156:BL157"/>
    <mergeCell ref="W157:Y157"/>
    <mergeCell ref="Z157:AB157"/>
    <mergeCell ref="AC157:AE157"/>
    <mergeCell ref="AF157:AH157"/>
    <mergeCell ref="AI157:AK157"/>
    <mergeCell ref="AL157:AN157"/>
    <mergeCell ref="AO157:AQ157"/>
    <mergeCell ref="AR157:AT157"/>
    <mergeCell ref="BG155:BL155"/>
    <mergeCell ref="W156:AB156"/>
    <mergeCell ref="AC156:AH156"/>
    <mergeCell ref="AI156:AN156"/>
    <mergeCell ref="AO156:AT156"/>
    <mergeCell ref="AU156:AW157"/>
    <mergeCell ref="AX156:AZ157"/>
    <mergeCell ref="BA156:BC157"/>
    <mergeCell ref="BD156:BF157"/>
    <mergeCell ref="BG156:BI157"/>
    <mergeCell ref="AR159:AT159"/>
    <mergeCell ref="AU159:AW159"/>
    <mergeCell ref="AX159:AZ159"/>
    <mergeCell ref="BA158:BC158"/>
    <mergeCell ref="BD158:BF158"/>
    <mergeCell ref="BG158:BI158"/>
    <mergeCell ref="BJ158:BL158"/>
    <mergeCell ref="A159:C159"/>
    <mergeCell ref="D159:V159"/>
    <mergeCell ref="W159:Y159"/>
    <mergeCell ref="Z159:AB159"/>
    <mergeCell ref="AC159:AE159"/>
    <mergeCell ref="AF159:AH159"/>
    <mergeCell ref="AI158:AK158"/>
    <mergeCell ref="AL158:AN158"/>
    <mergeCell ref="AO158:AQ158"/>
    <mergeCell ref="AR158:AT158"/>
    <mergeCell ref="AU158:AW158"/>
    <mergeCell ref="AX158:AZ158"/>
    <mergeCell ref="A158:C158"/>
    <mergeCell ref="D158:V158"/>
    <mergeCell ref="W158:Y158"/>
    <mergeCell ref="Z158:AB158"/>
    <mergeCell ref="AC158:AE158"/>
    <mergeCell ref="AF158:AH158"/>
    <mergeCell ref="AP168:AT168"/>
    <mergeCell ref="AU168:AY168"/>
    <mergeCell ref="AZ168:BD168"/>
    <mergeCell ref="BE168:BI168"/>
    <mergeCell ref="BJ168:BN168"/>
    <mergeCell ref="BO168:BS168"/>
    <mergeCell ref="A166:BS166"/>
    <mergeCell ref="A167:F168"/>
    <mergeCell ref="G167:S168"/>
    <mergeCell ref="T167:Z168"/>
    <mergeCell ref="AA167:AO167"/>
    <mergeCell ref="AP167:BD167"/>
    <mergeCell ref="BE167:BS167"/>
    <mergeCell ref="AA168:AE168"/>
    <mergeCell ref="AF168:AJ168"/>
    <mergeCell ref="AK168:AO168"/>
    <mergeCell ref="BA160:BC160"/>
    <mergeCell ref="BD160:BF160"/>
    <mergeCell ref="BG160:BI160"/>
    <mergeCell ref="BJ160:BL160"/>
    <mergeCell ref="A164:BL164"/>
    <mergeCell ref="A165:BS165"/>
    <mergeCell ref="AO161:AQ161"/>
    <mergeCell ref="AR161:AT161"/>
    <mergeCell ref="AU161:AW161"/>
    <mergeCell ref="AX161:AZ161"/>
    <mergeCell ref="AI160:AK160"/>
    <mergeCell ref="AL160:AN160"/>
    <mergeCell ref="AO160:AQ160"/>
    <mergeCell ref="AR160:AT160"/>
    <mergeCell ref="AU160:AW160"/>
    <mergeCell ref="AX160:AZ160"/>
    <mergeCell ref="AP170:AT170"/>
    <mergeCell ref="AU170:AY170"/>
    <mergeCell ref="AZ170:BD170"/>
    <mergeCell ref="BE170:BI170"/>
    <mergeCell ref="BJ170:BN170"/>
    <mergeCell ref="BO170:BS170"/>
    <mergeCell ref="A170:F170"/>
    <mergeCell ref="G170:S170"/>
    <mergeCell ref="T170:Z170"/>
    <mergeCell ref="AA170:AE170"/>
    <mergeCell ref="AF170:AJ170"/>
    <mergeCell ref="AK170:AO170"/>
    <mergeCell ref="AP169:AT169"/>
    <mergeCell ref="AU169:AY169"/>
    <mergeCell ref="AZ169:BD169"/>
    <mergeCell ref="BE169:BI169"/>
    <mergeCell ref="BJ169:BN169"/>
    <mergeCell ref="BO169:BS169"/>
    <mergeCell ref="A169:F169"/>
    <mergeCell ref="G169:S169"/>
    <mergeCell ref="T169:Z169"/>
    <mergeCell ref="AA169:AE169"/>
    <mergeCell ref="AF169:AJ169"/>
    <mergeCell ref="AK169:AO169"/>
    <mergeCell ref="A175:BL175"/>
    <mergeCell ref="A176:BD176"/>
    <mergeCell ref="A177:F178"/>
    <mergeCell ref="G177:S178"/>
    <mergeCell ref="T177:Z178"/>
    <mergeCell ref="AA177:AO177"/>
    <mergeCell ref="AP177:BD177"/>
    <mergeCell ref="AA178:AE178"/>
    <mergeCell ref="AF178:AJ178"/>
    <mergeCell ref="AK178:AO178"/>
    <mergeCell ref="AP171:AT171"/>
    <mergeCell ref="AU171:AY171"/>
    <mergeCell ref="AZ171:BD171"/>
    <mergeCell ref="BE171:BI171"/>
    <mergeCell ref="BJ171:BN171"/>
    <mergeCell ref="BO171:BS171"/>
    <mergeCell ref="A171:F171"/>
    <mergeCell ref="G171:S171"/>
    <mergeCell ref="T171:Z171"/>
    <mergeCell ref="AA171:AE171"/>
    <mergeCell ref="AF171:AJ171"/>
    <mergeCell ref="AK171:AO171"/>
    <mergeCell ref="AU179:AY179"/>
    <mergeCell ref="AZ179:BD179"/>
    <mergeCell ref="A180:F180"/>
    <mergeCell ref="G180:S180"/>
    <mergeCell ref="T180:Z180"/>
    <mergeCell ref="AA180:AE180"/>
    <mergeCell ref="AF180:AJ180"/>
    <mergeCell ref="AK180:AO180"/>
    <mergeCell ref="AP180:AT180"/>
    <mergeCell ref="AU180:AY180"/>
    <mergeCell ref="AP178:AT178"/>
    <mergeCell ref="AU178:AY178"/>
    <mergeCell ref="AZ178:BD178"/>
    <mergeCell ref="A179:F179"/>
    <mergeCell ref="G179:S179"/>
    <mergeCell ref="T179:Z179"/>
    <mergeCell ref="AA179:AE179"/>
    <mergeCell ref="AF179:AJ179"/>
    <mergeCell ref="AK179:AO179"/>
    <mergeCell ref="AP179:AT179"/>
    <mergeCell ref="A186:BL186"/>
    <mergeCell ref="A187:BM187"/>
    <mergeCell ref="A188:M189"/>
    <mergeCell ref="N188:U189"/>
    <mergeCell ref="V188:Z189"/>
    <mergeCell ref="AA188:AI188"/>
    <mergeCell ref="AJ188:AR188"/>
    <mergeCell ref="AS188:BA188"/>
    <mergeCell ref="BB188:BJ188"/>
    <mergeCell ref="BK188:BS188"/>
    <mergeCell ref="AZ180:BD180"/>
    <mergeCell ref="A181:F181"/>
    <mergeCell ref="G181:S181"/>
    <mergeCell ref="T181:Z181"/>
    <mergeCell ref="AA181:AE181"/>
    <mergeCell ref="AF181:AJ181"/>
    <mergeCell ref="AK181:AO181"/>
    <mergeCell ref="AP181:AT181"/>
    <mergeCell ref="AU181:AY181"/>
    <mergeCell ref="AZ181:BD181"/>
    <mergeCell ref="BP190:BS190"/>
    <mergeCell ref="A191:M191"/>
    <mergeCell ref="N191:U191"/>
    <mergeCell ref="V191:Z191"/>
    <mergeCell ref="AA191:AE191"/>
    <mergeCell ref="AF191:AI191"/>
    <mergeCell ref="AJ191:AN191"/>
    <mergeCell ref="AO191:AR191"/>
    <mergeCell ref="AS191:AW191"/>
    <mergeCell ref="AX191:BA191"/>
    <mergeCell ref="AO190:AR190"/>
    <mergeCell ref="AS190:AW190"/>
    <mergeCell ref="AX190:BA190"/>
    <mergeCell ref="BB190:BF190"/>
    <mergeCell ref="BG190:BJ190"/>
    <mergeCell ref="BK190:BO190"/>
    <mergeCell ref="BB189:BF189"/>
    <mergeCell ref="BG189:BJ189"/>
    <mergeCell ref="BK189:BO189"/>
    <mergeCell ref="BP189:BS189"/>
    <mergeCell ref="A190:M190"/>
    <mergeCell ref="N190:U190"/>
    <mergeCell ref="V190:Z190"/>
    <mergeCell ref="AA190:AE190"/>
    <mergeCell ref="AF190:AI190"/>
    <mergeCell ref="AJ190:AN190"/>
    <mergeCell ref="AA189:AE189"/>
    <mergeCell ref="AF189:AI189"/>
    <mergeCell ref="AJ189:AN189"/>
    <mergeCell ref="AO189:AR189"/>
    <mergeCell ref="AS189:AW189"/>
    <mergeCell ref="AX189:BA189"/>
    <mergeCell ref="BP192:BS192"/>
    <mergeCell ref="A195:BL195"/>
    <mergeCell ref="A196:BL196"/>
    <mergeCell ref="A199:BL199"/>
    <mergeCell ref="A200:BL200"/>
    <mergeCell ref="A201:BL201"/>
    <mergeCell ref="AO192:AR192"/>
    <mergeCell ref="AS192:AW192"/>
    <mergeCell ref="AX192:BA192"/>
    <mergeCell ref="BB192:BF192"/>
    <mergeCell ref="BG192:BJ192"/>
    <mergeCell ref="BK192:BO192"/>
    <mergeCell ref="BB191:BF191"/>
    <mergeCell ref="BG191:BJ191"/>
    <mergeCell ref="BK191:BO191"/>
    <mergeCell ref="BP191:BS191"/>
    <mergeCell ref="A192:M192"/>
    <mergeCell ref="N192:U192"/>
    <mergeCell ref="V192:Z192"/>
    <mergeCell ref="AA192:AE192"/>
    <mergeCell ref="AF192:AI192"/>
    <mergeCell ref="AJ192:AN192"/>
    <mergeCell ref="AK204:AP204"/>
    <mergeCell ref="AQ204:AV204"/>
    <mergeCell ref="AW204:BA204"/>
    <mergeCell ref="BB204:BF204"/>
    <mergeCell ref="BG204:BL204"/>
    <mergeCell ref="A205:F205"/>
    <mergeCell ref="G205:S205"/>
    <mergeCell ref="T205:Y205"/>
    <mergeCell ref="Z205:AD205"/>
    <mergeCell ref="AE205:AJ205"/>
    <mergeCell ref="AQ202:AV203"/>
    <mergeCell ref="AW202:BF202"/>
    <mergeCell ref="BG202:BL203"/>
    <mergeCell ref="AW203:BA203"/>
    <mergeCell ref="BB203:BF203"/>
    <mergeCell ref="A204:F204"/>
    <mergeCell ref="G204:S204"/>
    <mergeCell ref="T204:Y204"/>
    <mergeCell ref="Z204:AD204"/>
    <mergeCell ref="AE204:AJ204"/>
    <mergeCell ref="A202:F203"/>
    <mergeCell ref="G202:S203"/>
    <mergeCell ref="T202:Y203"/>
    <mergeCell ref="Z202:AD203"/>
    <mergeCell ref="AE202:AJ203"/>
    <mergeCell ref="AK202:AP203"/>
    <mergeCell ref="A209:BL209"/>
    <mergeCell ref="A210:F212"/>
    <mergeCell ref="G210:P212"/>
    <mergeCell ref="Q210:AN210"/>
    <mergeCell ref="AO210:BL210"/>
    <mergeCell ref="Q211:U212"/>
    <mergeCell ref="V211:Y212"/>
    <mergeCell ref="Z211:AI211"/>
    <mergeCell ref="AJ211:AN212"/>
    <mergeCell ref="AO211:AS212"/>
    <mergeCell ref="AK206:AP206"/>
    <mergeCell ref="AQ206:AV206"/>
    <mergeCell ref="AW206:BA206"/>
    <mergeCell ref="BB206:BF206"/>
    <mergeCell ref="BG206:BL206"/>
    <mergeCell ref="A208:BL208"/>
    <mergeCell ref="AK205:AP205"/>
    <mergeCell ref="AQ205:AV205"/>
    <mergeCell ref="AW205:BA205"/>
    <mergeCell ref="BB205:BF205"/>
    <mergeCell ref="BG205:BL205"/>
    <mergeCell ref="A206:F206"/>
    <mergeCell ref="G206:S206"/>
    <mergeCell ref="T206:Y206"/>
    <mergeCell ref="Z206:AD206"/>
    <mergeCell ref="AE206:AJ206"/>
    <mergeCell ref="AJ213:AN213"/>
    <mergeCell ref="AO213:AS213"/>
    <mergeCell ref="AT213:AW213"/>
    <mergeCell ref="AX213:BB213"/>
    <mergeCell ref="BC213:BG213"/>
    <mergeCell ref="BH213:BL213"/>
    <mergeCell ref="A213:F213"/>
    <mergeCell ref="G213:P213"/>
    <mergeCell ref="Q213:U213"/>
    <mergeCell ref="V213:Y213"/>
    <mergeCell ref="Z213:AD213"/>
    <mergeCell ref="AE213:AI213"/>
    <mergeCell ref="AT211:AW212"/>
    <mergeCell ref="AX211:BG211"/>
    <mergeCell ref="BH211:BL212"/>
    <mergeCell ref="Z212:AD212"/>
    <mergeCell ref="AE212:AI212"/>
    <mergeCell ref="AX212:BB212"/>
    <mergeCell ref="BC212:BG212"/>
    <mergeCell ref="AJ215:AN215"/>
    <mergeCell ref="AO215:AS215"/>
    <mergeCell ref="AT215:AW215"/>
    <mergeCell ref="AX215:BB215"/>
    <mergeCell ref="BC215:BG215"/>
    <mergeCell ref="BH215:BL215"/>
    <mergeCell ref="A215:F215"/>
    <mergeCell ref="G215:P215"/>
    <mergeCell ref="Q215:U215"/>
    <mergeCell ref="V215:Y215"/>
    <mergeCell ref="Z215:AD215"/>
    <mergeCell ref="AE215:AI215"/>
    <mergeCell ref="AJ214:AN214"/>
    <mergeCell ref="AO214:AS214"/>
    <mergeCell ref="AT214:AW214"/>
    <mergeCell ref="AX214:BB214"/>
    <mergeCell ref="BC214:BG214"/>
    <mergeCell ref="BH214:BL214"/>
    <mergeCell ref="A214:F214"/>
    <mergeCell ref="G214:P214"/>
    <mergeCell ref="Q214:U214"/>
    <mergeCell ref="V214:Y214"/>
    <mergeCell ref="Z214:AD214"/>
    <mergeCell ref="AE214:AI214"/>
    <mergeCell ref="A222:F222"/>
    <mergeCell ref="G222:S222"/>
    <mergeCell ref="T222:Y222"/>
    <mergeCell ref="Z222:AD222"/>
    <mergeCell ref="AE222:AJ222"/>
    <mergeCell ref="AK222:AP222"/>
    <mergeCell ref="BE219:BL220"/>
    <mergeCell ref="A221:F221"/>
    <mergeCell ref="G221:S221"/>
    <mergeCell ref="T221:Y221"/>
    <mergeCell ref="Z221:AD221"/>
    <mergeCell ref="AE221:AJ221"/>
    <mergeCell ref="AK221:AP221"/>
    <mergeCell ref="AQ221:AV221"/>
    <mergeCell ref="AW221:BD221"/>
    <mergeCell ref="BE221:BL221"/>
    <mergeCell ref="A217:BL217"/>
    <mergeCell ref="A218:BL218"/>
    <mergeCell ref="A219:F220"/>
    <mergeCell ref="G219:S220"/>
    <mergeCell ref="T219:Y220"/>
    <mergeCell ref="Z219:AD220"/>
    <mergeCell ref="AE219:AJ220"/>
    <mergeCell ref="AK219:AP220"/>
    <mergeCell ref="AQ219:AV220"/>
    <mergeCell ref="AW219:BD220"/>
    <mergeCell ref="A238:AA238"/>
    <mergeCell ref="AH238:AP238"/>
    <mergeCell ref="AU238:BF238"/>
    <mergeCell ref="AH239:AP239"/>
    <mergeCell ref="AU239:BF239"/>
    <mergeCell ref="A31:D31"/>
    <mergeCell ref="E31:T31"/>
    <mergeCell ref="U31:Y31"/>
    <mergeCell ref="Z31:AD31"/>
    <mergeCell ref="AE31:AH31"/>
    <mergeCell ref="A231:BL231"/>
    <mergeCell ref="A235:AA235"/>
    <mergeCell ref="AH235:AP235"/>
    <mergeCell ref="AU235:BF235"/>
    <mergeCell ref="AH236:AP236"/>
    <mergeCell ref="AU236:BF236"/>
    <mergeCell ref="AW223:BD223"/>
    <mergeCell ref="BE223:BL223"/>
    <mergeCell ref="A225:BL225"/>
    <mergeCell ref="A226:BL226"/>
    <mergeCell ref="A229:BL229"/>
    <mergeCell ref="A230:BL230"/>
    <mergeCell ref="AQ222:AV222"/>
    <mergeCell ref="AW222:BD222"/>
    <mergeCell ref="BE222:BL222"/>
    <mergeCell ref="A223:F223"/>
    <mergeCell ref="G223:S223"/>
    <mergeCell ref="T223:Y223"/>
    <mergeCell ref="Z223:AD223"/>
    <mergeCell ref="AE223:AJ223"/>
    <mergeCell ref="AK223:AP223"/>
    <mergeCell ref="AQ223:AV223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AW40:BA40"/>
    <mergeCell ref="BB40:BF40"/>
    <mergeCell ref="BG40:BK40"/>
    <mergeCell ref="AW38:BA38"/>
    <mergeCell ref="BB38:BF38"/>
    <mergeCell ref="BG38:BK38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BQ54:BT54"/>
    <mergeCell ref="BU54:BY54"/>
    <mergeCell ref="AI54:AM54"/>
    <mergeCell ref="AN54:AR54"/>
    <mergeCell ref="AS54:AW54"/>
    <mergeCell ref="AX54:BA54"/>
    <mergeCell ref="BB54:BF54"/>
    <mergeCell ref="BG54:BK54"/>
    <mergeCell ref="BB53:BF53"/>
    <mergeCell ref="BG53:BK53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72:BK72"/>
    <mergeCell ref="BG71:BK71"/>
    <mergeCell ref="A72:D72"/>
    <mergeCell ref="E72:W72"/>
    <mergeCell ref="X72:AB72"/>
    <mergeCell ref="AC72:AG72"/>
    <mergeCell ref="AH72:AL72"/>
    <mergeCell ref="AM72:AQ72"/>
    <mergeCell ref="AR72:AV72"/>
    <mergeCell ref="AW72:BA72"/>
    <mergeCell ref="BB72:BF72"/>
    <mergeCell ref="A71:D71"/>
    <mergeCell ref="E71:W71"/>
    <mergeCell ref="X71:AB71"/>
    <mergeCell ref="AC71:AG71"/>
    <mergeCell ref="AH71:AL71"/>
    <mergeCell ref="BL54:BP54"/>
    <mergeCell ref="AR70:AV70"/>
    <mergeCell ref="AW70:BA70"/>
    <mergeCell ref="BB70:BF70"/>
    <mergeCell ref="BG70:BK70"/>
    <mergeCell ref="AH67:AL67"/>
    <mergeCell ref="AM67:AQ67"/>
    <mergeCell ref="AR67:AV67"/>
    <mergeCell ref="AW67:BA67"/>
    <mergeCell ref="BB67:BF67"/>
    <mergeCell ref="BG67:BK67"/>
    <mergeCell ref="AX61:BA61"/>
    <mergeCell ref="BB61:BF61"/>
    <mergeCell ref="BG61:BK61"/>
    <mergeCell ref="BL61:BP61"/>
    <mergeCell ref="BG59:BK59"/>
    <mergeCell ref="BL92:BP92"/>
    <mergeCell ref="BQ92:BT92"/>
    <mergeCell ref="BU92:BY92"/>
    <mergeCell ref="AI92:AM92"/>
    <mergeCell ref="AN92:AR92"/>
    <mergeCell ref="AS92:AW92"/>
    <mergeCell ref="AX92:BA92"/>
    <mergeCell ref="BB92:BF92"/>
    <mergeCell ref="BG92:BK92"/>
    <mergeCell ref="BB91:BF91"/>
    <mergeCell ref="BG91:BK91"/>
    <mergeCell ref="BL91:BP91"/>
    <mergeCell ref="BQ91:BT91"/>
    <mergeCell ref="BU91:BY91"/>
    <mergeCell ref="A92:C92"/>
    <mergeCell ref="D92:T92"/>
    <mergeCell ref="U92:Y92"/>
    <mergeCell ref="Z92:AD92"/>
    <mergeCell ref="AE92:AH92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X91:BA91"/>
    <mergeCell ref="AP112:AT112"/>
    <mergeCell ref="AU112:AY112"/>
    <mergeCell ref="AZ112:BD112"/>
    <mergeCell ref="BD102:BH102"/>
    <mergeCell ref="Z102:AD102"/>
    <mergeCell ref="AE102:AI102"/>
    <mergeCell ref="AJ102:AN102"/>
    <mergeCell ref="AO102:AS102"/>
    <mergeCell ref="AT102:AX102"/>
    <mergeCell ref="AY102:BC102"/>
    <mergeCell ref="A101:C101"/>
    <mergeCell ref="D101:T101"/>
    <mergeCell ref="U101:Y101"/>
    <mergeCell ref="Z101:AD101"/>
    <mergeCell ref="AE101:AI101"/>
    <mergeCell ref="AJ101:AN101"/>
    <mergeCell ref="AO101:AS101"/>
    <mergeCell ref="AT101:AX101"/>
    <mergeCell ref="AY101:BC101"/>
    <mergeCell ref="BE110:BI110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A112:C112"/>
    <mergeCell ref="D112:P112"/>
    <mergeCell ref="Q112:U112"/>
    <mergeCell ref="V112:AE112"/>
    <mergeCell ref="AF112:AJ112"/>
    <mergeCell ref="AK112:AO112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A131:C131"/>
    <mergeCell ref="D131:P131"/>
    <mergeCell ref="Q131:U131"/>
    <mergeCell ref="V131:AE131"/>
    <mergeCell ref="AF131:AJ131"/>
    <mergeCell ref="AK131:AO131"/>
    <mergeCell ref="BT123:BX123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AP129:AT129"/>
    <mergeCell ref="AU129:AY129"/>
    <mergeCell ref="AZ129:BD129"/>
    <mergeCell ref="BE129:BI129"/>
    <mergeCell ref="AP128:AT128"/>
    <mergeCell ref="AU128:AY128"/>
    <mergeCell ref="AZ128:BD128"/>
    <mergeCell ref="BE128:BI128"/>
    <mergeCell ref="A129:C129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132:C132"/>
    <mergeCell ref="D132:P132"/>
    <mergeCell ref="Q132:U132"/>
    <mergeCell ref="V132:AE132"/>
    <mergeCell ref="AF132:AJ132"/>
    <mergeCell ref="AK132:AO132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P138:AT138"/>
    <mergeCell ref="AU138:AY138"/>
    <mergeCell ref="AZ138:BD138"/>
    <mergeCell ref="BE138:BI138"/>
    <mergeCell ref="A139:C139"/>
    <mergeCell ref="D139:P139"/>
    <mergeCell ref="Q139:U139"/>
    <mergeCell ref="V139:AE139"/>
    <mergeCell ref="AF139:AJ139"/>
    <mergeCell ref="AK139:AO139"/>
    <mergeCell ref="AP142:AT142"/>
    <mergeCell ref="AU142:AY142"/>
    <mergeCell ref="AZ142:BD142"/>
    <mergeCell ref="BE142:BI142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BA161:BC161"/>
    <mergeCell ref="BD161:BF161"/>
    <mergeCell ref="BG161:BI161"/>
    <mergeCell ref="BJ161:BL161"/>
    <mergeCell ref="A161:C161"/>
    <mergeCell ref="D161:V161"/>
    <mergeCell ref="W161:Y161"/>
    <mergeCell ref="Z161:AB161"/>
    <mergeCell ref="AC161:AE161"/>
    <mergeCell ref="AF161:AH161"/>
    <mergeCell ref="AI161:AK161"/>
    <mergeCell ref="AL161:AN161"/>
    <mergeCell ref="BN151:BR151"/>
    <mergeCell ref="A151:T151"/>
    <mergeCell ref="U151:Y151"/>
    <mergeCell ref="Z151:AD151"/>
    <mergeCell ref="AE151:AI151"/>
    <mergeCell ref="AJ151:AN151"/>
    <mergeCell ref="AO151:AS151"/>
    <mergeCell ref="BA159:BC159"/>
    <mergeCell ref="BD159:BF159"/>
    <mergeCell ref="BG159:BI159"/>
    <mergeCell ref="BJ159:BL159"/>
    <mergeCell ref="A160:C160"/>
    <mergeCell ref="D160:V160"/>
    <mergeCell ref="W160:Y160"/>
    <mergeCell ref="Z160:AB160"/>
    <mergeCell ref="AC160:AE160"/>
    <mergeCell ref="AF160:AH160"/>
    <mergeCell ref="AI159:AK159"/>
    <mergeCell ref="AL159:AN159"/>
    <mergeCell ref="AO159:AQ159"/>
    <mergeCell ref="AP173:AT173"/>
    <mergeCell ref="AU173:AY173"/>
    <mergeCell ref="AZ173:BD173"/>
    <mergeCell ref="BE173:BI173"/>
    <mergeCell ref="BJ173:BN173"/>
    <mergeCell ref="BO173:BS173"/>
    <mergeCell ref="A173:F173"/>
    <mergeCell ref="G173:S173"/>
    <mergeCell ref="T173:Z173"/>
    <mergeCell ref="AA173:AE173"/>
    <mergeCell ref="AF173:AJ173"/>
    <mergeCell ref="AK173:AO173"/>
    <mergeCell ref="AP172:AT172"/>
    <mergeCell ref="AU172:AY172"/>
    <mergeCell ref="AZ172:BD172"/>
    <mergeCell ref="BE172:BI172"/>
    <mergeCell ref="BJ172:BN172"/>
    <mergeCell ref="BO172:BS172"/>
    <mergeCell ref="A172:F172"/>
    <mergeCell ref="G172:S172"/>
    <mergeCell ref="T172:Z172"/>
    <mergeCell ref="AA172:AE172"/>
    <mergeCell ref="AF172:AJ172"/>
    <mergeCell ref="AK172:AO172"/>
    <mergeCell ref="AU183:AY183"/>
    <mergeCell ref="AZ183:BD183"/>
    <mergeCell ref="AP182:AT182"/>
    <mergeCell ref="AU182:AY182"/>
    <mergeCell ref="AZ182:BD182"/>
    <mergeCell ref="A183:F183"/>
    <mergeCell ref="G183:S183"/>
    <mergeCell ref="T183:Z183"/>
    <mergeCell ref="AA183:AE183"/>
    <mergeCell ref="AF183:AJ183"/>
    <mergeCell ref="AK183:AO183"/>
    <mergeCell ref="AP183:AT183"/>
    <mergeCell ref="A182:F182"/>
    <mergeCell ref="G182:S182"/>
    <mergeCell ref="T182:Z182"/>
    <mergeCell ref="AA182:AE182"/>
    <mergeCell ref="AF182:AJ182"/>
    <mergeCell ref="AK182:AO182"/>
  </mergeCells>
  <conditionalFormatting sqref="A90 A160 A100">
    <cfRule type="cellIs" dxfId="56" priority="61" stopIfTrue="1" operator="equal">
      <formula>A89</formula>
    </cfRule>
  </conditionalFormatting>
  <conditionalFormatting sqref="A111:C111 A130:C130">
    <cfRule type="cellIs" dxfId="55" priority="62" stopIfTrue="1" operator="equal">
      <formula>A110</formula>
    </cfRule>
    <cfRule type="cellIs" dxfId="54" priority="63" stopIfTrue="1" operator="equal">
      <formula>0</formula>
    </cfRule>
  </conditionalFormatting>
  <conditionalFormatting sqref="A91">
    <cfRule type="cellIs" dxfId="53" priority="60" stopIfTrue="1" operator="equal">
      <formula>A90</formula>
    </cfRule>
  </conditionalFormatting>
  <conditionalFormatting sqref="A92">
    <cfRule type="cellIs" dxfId="52" priority="59" stopIfTrue="1" operator="equal">
      <formula>A91</formula>
    </cfRule>
  </conditionalFormatting>
  <conditionalFormatting sqref="A103">
    <cfRule type="cellIs" dxfId="51" priority="65" stopIfTrue="1" operator="equal">
      <formula>A100</formula>
    </cfRule>
  </conditionalFormatting>
  <conditionalFormatting sqref="A101">
    <cfRule type="cellIs" dxfId="50" priority="57" stopIfTrue="1" operator="equal">
      <formula>A100</formula>
    </cfRule>
  </conditionalFormatting>
  <conditionalFormatting sqref="A102">
    <cfRule type="cellIs" dxfId="49" priority="56" stopIfTrue="1" operator="equal">
      <formula>A101</formula>
    </cfRule>
  </conditionalFormatting>
  <conditionalFormatting sqref="A161">
    <cfRule type="cellIs" dxfId="48" priority="2" stopIfTrue="1" operator="equal">
      <formula>A160</formula>
    </cfRule>
  </conditionalFormatting>
  <conditionalFormatting sqref="A112:C112">
    <cfRule type="cellIs" dxfId="47" priority="53" stopIfTrue="1" operator="equal">
      <formula>A111</formula>
    </cfRule>
    <cfRule type="cellIs" dxfId="46" priority="54" stopIfTrue="1" operator="equal">
      <formula>0</formula>
    </cfRule>
  </conditionalFormatting>
  <conditionalFormatting sqref="A113:C113">
    <cfRule type="cellIs" dxfId="45" priority="51" stopIfTrue="1" operator="equal">
      <formula>A112</formula>
    </cfRule>
    <cfRule type="cellIs" dxfId="44" priority="52" stopIfTrue="1" operator="equal">
      <formula>0</formula>
    </cfRule>
  </conditionalFormatting>
  <conditionalFormatting sqref="A114:C114">
    <cfRule type="cellIs" dxfId="43" priority="49" stopIfTrue="1" operator="equal">
      <formula>A113</formula>
    </cfRule>
    <cfRule type="cellIs" dxfId="42" priority="50" stopIfTrue="1" operator="equal">
      <formula>0</formula>
    </cfRule>
  </conditionalFormatting>
  <conditionalFormatting sqref="A115:C115">
    <cfRule type="cellIs" dxfId="41" priority="47" stopIfTrue="1" operator="equal">
      <formula>A114</formula>
    </cfRule>
    <cfRule type="cellIs" dxfId="40" priority="48" stopIfTrue="1" operator="equal">
      <formula>0</formula>
    </cfRule>
  </conditionalFormatting>
  <conditionalFormatting sqref="A116:C116">
    <cfRule type="cellIs" dxfId="39" priority="45" stopIfTrue="1" operator="equal">
      <formula>A115</formula>
    </cfRule>
    <cfRule type="cellIs" dxfId="38" priority="46" stopIfTrue="1" operator="equal">
      <formula>0</formula>
    </cfRule>
  </conditionalFormatting>
  <conditionalFormatting sqref="A117:C117">
    <cfRule type="cellIs" dxfId="37" priority="43" stopIfTrue="1" operator="equal">
      <formula>A116</formula>
    </cfRule>
    <cfRule type="cellIs" dxfId="36" priority="44" stopIfTrue="1" operator="equal">
      <formula>0</formula>
    </cfRule>
  </conditionalFormatting>
  <conditionalFormatting sqref="A118:C118">
    <cfRule type="cellIs" dxfId="35" priority="41" stopIfTrue="1" operator="equal">
      <formula>A117</formula>
    </cfRule>
    <cfRule type="cellIs" dxfId="34" priority="42" stopIfTrue="1" operator="equal">
      <formula>0</formula>
    </cfRule>
  </conditionalFormatting>
  <conditionalFormatting sqref="A119:C119">
    <cfRule type="cellIs" dxfId="33" priority="39" stopIfTrue="1" operator="equal">
      <formula>A118</formula>
    </cfRule>
    <cfRule type="cellIs" dxfId="32" priority="40" stopIfTrue="1" operator="equal">
      <formula>0</formula>
    </cfRule>
  </conditionalFormatting>
  <conditionalFormatting sqref="A120:C120">
    <cfRule type="cellIs" dxfId="31" priority="37" stopIfTrue="1" operator="equal">
      <formula>A119</formula>
    </cfRule>
    <cfRule type="cellIs" dxfId="30" priority="38" stopIfTrue="1" operator="equal">
      <formula>0</formula>
    </cfRule>
  </conditionalFormatting>
  <conditionalFormatting sqref="A121:C121">
    <cfRule type="cellIs" dxfId="29" priority="35" stopIfTrue="1" operator="equal">
      <formula>A120</formula>
    </cfRule>
    <cfRule type="cellIs" dxfId="28" priority="36" stopIfTrue="1" operator="equal">
      <formula>0</formula>
    </cfRule>
  </conditionalFormatting>
  <conditionalFormatting sqref="A122:C122">
    <cfRule type="cellIs" dxfId="27" priority="33" stopIfTrue="1" operator="equal">
      <formula>A121</formula>
    </cfRule>
    <cfRule type="cellIs" dxfId="26" priority="34" stopIfTrue="1" operator="equal">
      <formula>0</formula>
    </cfRule>
  </conditionalFormatting>
  <conditionalFormatting sqref="A123:C123">
    <cfRule type="cellIs" dxfId="25" priority="31" stopIfTrue="1" operator="equal">
      <formula>A122</formula>
    </cfRule>
    <cfRule type="cellIs" dxfId="24" priority="32" stopIfTrue="1" operator="equal">
      <formula>0</formula>
    </cfRule>
  </conditionalFormatting>
  <conditionalFormatting sqref="A131:C131">
    <cfRule type="cellIs" dxfId="23" priority="27" stopIfTrue="1" operator="equal">
      <formula>A130</formula>
    </cfRule>
    <cfRule type="cellIs" dxfId="22" priority="28" stopIfTrue="1" operator="equal">
      <formula>0</formula>
    </cfRule>
  </conditionalFormatting>
  <conditionalFormatting sqref="A132:C132">
    <cfRule type="cellIs" dxfId="21" priority="25" stopIfTrue="1" operator="equal">
      <formula>A131</formula>
    </cfRule>
    <cfRule type="cellIs" dxfId="20" priority="26" stopIfTrue="1" operator="equal">
      <formula>0</formula>
    </cfRule>
  </conditionalFormatting>
  <conditionalFormatting sqref="A133:C133">
    <cfRule type="cellIs" dxfId="19" priority="23" stopIfTrue="1" operator="equal">
      <formula>A132</formula>
    </cfRule>
    <cfRule type="cellIs" dxfId="18" priority="24" stopIfTrue="1" operator="equal">
      <formula>0</formula>
    </cfRule>
  </conditionalFormatting>
  <conditionalFormatting sqref="A134:C134">
    <cfRule type="cellIs" dxfId="17" priority="21" stopIfTrue="1" operator="equal">
      <formula>A133</formula>
    </cfRule>
    <cfRule type="cellIs" dxfId="16" priority="22" stopIfTrue="1" operator="equal">
      <formula>0</formula>
    </cfRule>
  </conditionalFormatting>
  <conditionalFormatting sqref="A135:C135">
    <cfRule type="cellIs" dxfId="15" priority="19" stopIfTrue="1" operator="equal">
      <formula>A134</formula>
    </cfRule>
    <cfRule type="cellIs" dxfId="14" priority="20" stopIfTrue="1" operator="equal">
      <formula>0</formula>
    </cfRule>
  </conditionalFormatting>
  <conditionalFormatting sqref="A136:C136">
    <cfRule type="cellIs" dxfId="13" priority="17" stopIfTrue="1" operator="equal">
      <formula>A135</formula>
    </cfRule>
    <cfRule type="cellIs" dxfId="12" priority="18" stopIfTrue="1" operator="equal">
      <formula>0</formula>
    </cfRule>
  </conditionalFormatting>
  <conditionalFormatting sqref="A137:C137">
    <cfRule type="cellIs" dxfId="11" priority="15" stopIfTrue="1" operator="equal">
      <formula>A136</formula>
    </cfRule>
    <cfRule type="cellIs" dxfId="10" priority="16" stopIfTrue="1" operator="equal">
      <formula>0</formula>
    </cfRule>
  </conditionalFormatting>
  <conditionalFormatting sqref="A138:C138">
    <cfRule type="cellIs" dxfId="9" priority="13" stopIfTrue="1" operator="equal">
      <formula>A137</formula>
    </cfRule>
    <cfRule type="cellIs" dxfId="8" priority="14" stopIfTrue="1" operator="equal">
      <formula>0</formula>
    </cfRule>
  </conditionalFormatting>
  <conditionalFormatting sqref="A139:C139">
    <cfRule type="cellIs" dxfId="7" priority="11" stopIfTrue="1" operator="equal">
      <formula>A138</formula>
    </cfRule>
    <cfRule type="cellIs" dxfId="6" priority="12" stopIfTrue="1" operator="equal">
      <formula>0</formula>
    </cfRule>
  </conditionalFormatting>
  <conditionalFormatting sqref="A140:C140">
    <cfRule type="cellIs" dxfId="5" priority="9" stopIfTrue="1" operator="equal">
      <formula>A139</formula>
    </cfRule>
    <cfRule type="cellIs" dxfId="4" priority="10" stopIfTrue="1" operator="equal">
      <formula>0</formula>
    </cfRule>
  </conditionalFormatting>
  <conditionalFormatting sqref="A141:C141">
    <cfRule type="cellIs" dxfId="3" priority="7" stopIfTrue="1" operator="equal">
      <formula>A140</formula>
    </cfRule>
    <cfRule type="cellIs" dxfId="2" priority="8" stopIfTrue="1" operator="equal">
      <formula>0</formula>
    </cfRule>
  </conditionalFormatting>
  <conditionalFormatting sqref="A142:C142">
    <cfRule type="cellIs" dxfId="1" priority="5" stopIfTrue="1" operator="equal">
      <formula>A141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КПК1218340</vt:lpstr>
      <vt:lpstr>'Додаток2 КПК1218340'!Область_друку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2023-12-07T09:12:06Z</cp:lastPrinted>
  <dcterms:created xsi:type="dcterms:W3CDTF">2016-07-02T12:27:50Z</dcterms:created>
  <dcterms:modified xsi:type="dcterms:W3CDTF">2023-12-07T09:12:37Z</dcterms:modified>
</cp:coreProperties>
</file>